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U4" i="6"/>
  <c r="AT4" i="6"/>
  <c r="AS4" i="6"/>
  <c r="AR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Q4" i="6" l="1"/>
  <c r="AP4" i="6"/>
  <c r="AO4" i="6"/>
  <c r="AN4" i="6"/>
  <c r="AM4" i="6"/>
  <c r="AL4" i="6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<sst xmlns="http://schemas.openxmlformats.org/spreadsheetml/2006/main" count="3356" uniqueCount="598">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</sst>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0" fillId="3" borderId="0" xfId="0" applyFont="1" applyFill="1" applyBorder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34</c:v>
                </c:pt>
                <c:pt idx="1">
                  <c:v>0</c:v>
                </c:pt>
                <c:pt idx="2">
                  <c:v>3</c:v>
                </c:pt>
                <c:pt idx="3">
                  <c:v>37</c:v>
                </c:pt>
                <c:pt idx="4">
                  <c:v>0</c:v>
                </c:pt>
                <c:pt idx="5">
                  <c:v>0</c:v>
                </c:pt>
                <c:pt idx="6">
                  <c:v>20</c:v>
                </c:pt>
                <c:pt idx="7">
                  <c:v>21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D6" sqref="AD6:AD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customWidth="1" outlineLevel="1"/>
    <col min="11" max="21" width="3.6328125" style="7" customWidth="1" outlineLevel="1"/>
    <col min="22" max="22" width="14.1796875" customWidth="1"/>
    <col min="23" max="34" width="3.6328125" style="7" customWidth="1" outlineLevel="1"/>
    <col min="35" max="35" width="13.81640625" customWidth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7" t="s">
        <v>281</v>
      </c>
      <c r="F1" s="87"/>
      <c r="G1" s="87"/>
      <c r="H1" s="87"/>
      <c r="I1" s="87"/>
      <c r="J1" s="104">
        <v>2</v>
      </c>
      <c r="K1" s="104">
        <v>3</v>
      </c>
      <c r="L1" s="104">
        <v>4</v>
      </c>
      <c r="M1" s="104">
        <v>5</v>
      </c>
      <c r="N1" s="104">
        <v>6</v>
      </c>
      <c r="O1" s="104">
        <v>7</v>
      </c>
      <c r="P1" s="104">
        <v>8</v>
      </c>
      <c r="Q1" s="104">
        <v>9</v>
      </c>
      <c r="R1" s="104">
        <v>10</v>
      </c>
      <c r="S1" s="104">
        <v>11</v>
      </c>
      <c r="T1" s="104">
        <v>12</v>
      </c>
      <c r="U1" s="104">
        <v>13</v>
      </c>
      <c r="V1" s="12"/>
      <c r="W1" s="104">
        <v>2</v>
      </c>
      <c r="X1" s="104">
        <v>3</v>
      </c>
      <c r="Y1" s="104">
        <v>4</v>
      </c>
      <c r="Z1" s="104">
        <v>5</v>
      </c>
      <c r="AA1" s="104">
        <v>6</v>
      </c>
      <c r="AB1" s="104">
        <v>7</v>
      </c>
      <c r="AC1" s="104">
        <v>8</v>
      </c>
      <c r="AD1" s="104">
        <v>9</v>
      </c>
      <c r="AE1" s="104">
        <v>10</v>
      </c>
      <c r="AF1" s="104">
        <v>11</v>
      </c>
      <c r="AG1" s="104">
        <v>12</v>
      </c>
      <c r="AH1" s="104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8"/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279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275</v>
      </c>
      <c r="J3" s="93" t="s">
        <v>277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278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298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280</v>
      </c>
      <c r="AW3" s="97"/>
      <c r="AX3" s="98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276</v>
      </c>
      <c r="J4" s="19">
        <f>SUBTOTAL(9,J6:J480)</f>
        <v>67</v>
      </c>
      <c r="K4" s="19">
        <f t="shared" ref="K4:V4" si="0">SUBTOTAL(9,K6:K480)</f>
        <v>34</v>
      </c>
      <c r="L4" s="19">
        <f t="shared" si="0"/>
        <v>46</v>
      </c>
      <c r="M4" s="19">
        <f t="shared" si="0"/>
        <v>49</v>
      </c>
      <c r="N4" s="19">
        <f t="shared" si="0"/>
        <v>33</v>
      </c>
      <c r="O4" s="19">
        <f t="shared" si="0"/>
        <v>31</v>
      </c>
      <c r="P4" s="19">
        <f t="shared" si="0"/>
        <v>46</v>
      </c>
      <c r="Q4" s="19">
        <f t="shared" si="0"/>
        <v>30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336</v>
      </c>
      <c r="W4" s="19">
        <f>SUBTOTAL(9,W6:W480)</f>
        <v>1</v>
      </c>
      <c r="X4" s="19">
        <f t="shared" ref="X4:AW4" si="1">SUBTOTAL(9,X6:X480)</f>
        <v>1</v>
      </c>
      <c r="Y4" s="19">
        <f t="shared" si="1"/>
        <v>1</v>
      </c>
      <c r="Z4" s="19">
        <f t="shared" si="1"/>
        <v>0</v>
      </c>
      <c r="AA4" s="19">
        <f t="shared" si="1"/>
        <v>0</v>
      </c>
      <c r="AB4" s="19">
        <f t="shared" si="1"/>
        <v>0</v>
      </c>
      <c r="AC4" s="19">
        <f t="shared" si="1"/>
        <v>0</v>
      </c>
      <c r="AD4" s="19">
        <f t="shared" si="1"/>
        <v>0</v>
      </c>
      <c r="AE4" s="19">
        <f t="shared" si="1"/>
        <v>0</v>
      </c>
      <c r="AF4" s="19">
        <f t="shared" si="1"/>
        <v>0</v>
      </c>
      <c r="AG4" s="19">
        <f t="shared" si="1"/>
        <v>0</v>
      </c>
      <c r="AH4" s="19">
        <f t="shared" si="1"/>
        <v>0</v>
      </c>
      <c r="AI4" s="19">
        <f t="shared" si="1"/>
        <v>3</v>
      </c>
      <c r="AJ4" s="19">
        <f t="shared" si="1"/>
        <v>68</v>
      </c>
      <c r="AK4" s="19">
        <f t="shared" si="1"/>
        <v>35</v>
      </c>
      <c r="AL4" s="19">
        <f t="shared" si="1"/>
        <v>47</v>
      </c>
      <c r="AM4" s="19">
        <f t="shared" si="1"/>
        <v>49</v>
      </c>
      <c r="AN4" s="19">
        <f t="shared" si="1"/>
        <v>33</v>
      </c>
      <c r="AO4" s="19">
        <f t="shared" si="1"/>
        <v>31</v>
      </c>
      <c r="AP4" s="19">
        <f t="shared" si="1"/>
        <v>46</v>
      </c>
      <c r="AQ4" s="19">
        <f t="shared" si="1"/>
        <v>30</v>
      </c>
      <c r="AR4" s="19">
        <f t="shared" si="1"/>
        <v>0</v>
      </c>
      <c r="AS4" s="19">
        <f t="shared" si="1"/>
        <v>0</v>
      </c>
      <c r="AT4" s="19">
        <f t="shared" si="1"/>
        <v>0</v>
      </c>
      <c r="AU4" s="19">
        <f t="shared" si="1"/>
        <v>0</v>
      </c>
      <c r="AV4" s="78">
        <f t="shared" si="1"/>
        <v>0</v>
      </c>
      <c r="AW4" s="78">
        <f t="shared" si="1"/>
        <v>334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3" t="s">
        <v>260</v>
      </c>
      <c r="K5" s="14" t="s">
        <v>261</v>
      </c>
      <c r="L5" s="14" t="s">
        <v>262</v>
      </c>
      <c r="M5" s="14" t="s">
        <v>263</v>
      </c>
      <c r="N5" s="14" t="s">
        <v>264</v>
      </c>
      <c r="O5" s="14" t="s">
        <v>265</v>
      </c>
      <c r="P5" s="14" t="s">
        <v>266</v>
      </c>
      <c r="Q5" s="14" t="s">
        <v>267</v>
      </c>
      <c r="R5" s="14" t="s">
        <v>268</v>
      </c>
      <c r="S5" s="14" t="s">
        <v>269</v>
      </c>
      <c r="T5" s="14" t="s">
        <v>270</v>
      </c>
      <c r="U5" s="15" t="s">
        <v>271</v>
      </c>
      <c r="V5" s="16" t="s">
        <v>272</v>
      </c>
      <c r="W5" s="13" t="s">
        <v>260</v>
      </c>
      <c r="X5" s="14" t="s">
        <v>261</v>
      </c>
      <c r="Y5" s="14" t="s">
        <v>262</v>
      </c>
      <c r="Z5" s="14" t="s">
        <v>263</v>
      </c>
      <c r="AA5" s="14" t="s">
        <v>264</v>
      </c>
      <c r="AB5" s="14" t="s">
        <v>265</v>
      </c>
      <c r="AC5" s="14" t="s">
        <v>266</v>
      </c>
      <c r="AD5" s="14" t="s">
        <v>267</v>
      </c>
      <c r="AE5" s="14" t="s">
        <v>268</v>
      </c>
      <c r="AF5" s="14" t="s">
        <v>269</v>
      </c>
      <c r="AG5" s="14" t="s">
        <v>270</v>
      </c>
      <c r="AH5" s="15" t="s">
        <v>271</v>
      </c>
      <c r="AI5" s="17" t="s">
        <v>272</v>
      </c>
      <c r="AJ5" s="67" t="s">
        <v>260</v>
      </c>
      <c r="AK5" s="67" t="s">
        <v>261</v>
      </c>
      <c r="AL5" s="67" t="s">
        <v>262</v>
      </c>
      <c r="AM5" s="67" t="s">
        <v>263</v>
      </c>
      <c r="AN5" s="67" t="s">
        <v>264</v>
      </c>
      <c r="AO5" s="67" t="s">
        <v>265</v>
      </c>
      <c r="AP5" s="67" t="s">
        <v>266</v>
      </c>
      <c r="AQ5" s="67" t="s">
        <v>267</v>
      </c>
      <c r="AR5" s="67" t="s">
        <v>297</v>
      </c>
      <c r="AS5" s="67" t="s">
        <v>269</v>
      </c>
      <c r="AT5" s="67" t="s">
        <v>270</v>
      </c>
      <c r="AU5" s="67" t="s">
        <v>271</v>
      </c>
      <c r="AV5" s="74" t="s">
        <v>274</v>
      </c>
      <c r="AW5" s="18" t="s">
        <v>272</v>
      </c>
      <c r="AX5" s="18" t="s">
        <v>273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316</v>
      </c>
      <c r="E6" s="31" t="s">
        <v>63</v>
      </c>
      <c r="F6" s="32" t="s">
        <v>63</v>
      </c>
      <c r="G6" s="32" t="s">
        <v>317</v>
      </c>
      <c r="H6" s="83">
        <v>1</v>
      </c>
      <c r="I6" s="32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>
        <v>0</v>
      </c>
      <c r="AD6" s="86">
        <v>0</v>
      </c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2">+K6+X6</f>
        <v>0</v>
      </c>
      <c r="AL6" s="68">
        <f t="shared" ref="AL6:AL69" si="3">+L6+Y6</f>
        <v>0</v>
      </c>
      <c r="AM6" s="68">
        <f t="shared" ref="AM6:AM69" si="4">+M6+Z6</f>
        <v>0</v>
      </c>
      <c r="AN6" s="68">
        <f t="shared" ref="AN6:AN69" si="5">+N6+AA6</f>
        <v>0</v>
      </c>
      <c r="AO6" s="68">
        <f t="shared" ref="AO6:AO69" si="6">+O6+AB6</f>
        <v>0</v>
      </c>
      <c r="AP6" s="68">
        <f t="shared" ref="AP6:AP69" si="7">+P6+AC6</f>
        <v>0</v>
      </c>
      <c r="AQ6" s="68">
        <f t="shared" ref="AQ6:AQ69" si="8">+Q6+AD6</f>
        <v>0</v>
      </c>
      <c r="AR6" s="68">
        <f t="shared" ref="AR6:AR69" si="9">+R6+AE6</f>
        <v>0</v>
      </c>
      <c r="AS6" s="68">
        <f t="shared" ref="AS6:AS69" si="10">+S6+AF6</f>
        <v>0</v>
      </c>
      <c r="AT6" s="68">
        <f t="shared" ref="AT6:AT69" si="11">+T6+AG6</f>
        <v>0</v>
      </c>
      <c r="AU6" s="70">
        <f t="shared" ref="AU6:AU69" si="12">+U6+AH6</f>
        <v>0</v>
      </c>
      <c r="AV6" s="25"/>
      <c r="AW6" s="72">
        <f t="shared" ref="AW6:AW69" si="13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149</v>
      </c>
      <c r="C7" s="33">
        <v>403</v>
      </c>
      <c r="D7" s="33" t="s">
        <v>319</v>
      </c>
      <c r="E7" s="33" t="s">
        <v>63</v>
      </c>
      <c r="F7" s="34" t="s">
        <v>63</v>
      </c>
      <c r="G7" s="34" t="s">
        <v>320</v>
      </c>
      <c r="H7" s="84">
        <v>3</v>
      </c>
      <c r="I7" s="34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/>
      <c r="S7" s="10"/>
      <c r="T7" s="10"/>
      <c r="U7" s="10"/>
      <c r="V7" s="23">
        <f t="shared" ref="V7:V70" si="14">SUM(J7:U7)</f>
        <v>0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>
        <v>0</v>
      </c>
      <c r="AD7" s="86">
        <v>0</v>
      </c>
      <c r="AE7" s="86"/>
      <c r="AF7" s="86"/>
      <c r="AG7" s="86"/>
      <c r="AH7" s="86"/>
      <c r="AI7" s="27">
        <f t="shared" ref="AI7:AI70" si="15">SUM(W7:AH7)</f>
        <v>0</v>
      </c>
      <c r="AJ7" s="69">
        <f t="shared" ref="AJ7:AJ70" si="16">+J7+W7</f>
        <v>0</v>
      </c>
      <c r="AK7" s="69">
        <f t="shared" si="2"/>
        <v>0</v>
      </c>
      <c r="AL7" s="69">
        <f t="shared" si="3"/>
        <v>0</v>
      </c>
      <c r="AM7" s="69">
        <f t="shared" si="4"/>
        <v>0</v>
      </c>
      <c r="AN7" s="69">
        <f t="shared" si="5"/>
        <v>0</v>
      </c>
      <c r="AO7" s="69">
        <f t="shared" si="6"/>
        <v>0</v>
      </c>
      <c r="AP7" s="69">
        <f t="shared" si="7"/>
        <v>0</v>
      </c>
      <c r="AQ7" s="69">
        <f t="shared" si="8"/>
        <v>0</v>
      </c>
      <c r="AR7" s="69">
        <f t="shared" si="9"/>
        <v>0</v>
      </c>
      <c r="AS7" s="69">
        <f t="shared" si="10"/>
        <v>0</v>
      </c>
      <c r="AT7" s="69">
        <f t="shared" si="11"/>
        <v>0</v>
      </c>
      <c r="AU7" s="71">
        <f t="shared" si="12"/>
        <v>0</v>
      </c>
      <c r="AV7" s="28"/>
      <c r="AW7" s="73">
        <f t="shared" si="13"/>
        <v>0</v>
      </c>
      <c r="AX7" s="29">
        <f t="shared" ref="AX7:AX70" si="17">IFERROR(AW7/AV7,0)</f>
        <v>0</v>
      </c>
    </row>
    <row r="8" spans="1:53" x14ac:dyDescent="0.35">
      <c r="A8" s="34" t="s">
        <v>38</v>
      </c>
      <c r="B8" s="34" t="s">
        <v>39</v>
      </c>
      <c r="C8" s="33">
        <v>406</v>
      </c>
      <c r="D8" s="33" t="s">
        <v>322</v>
      </c>
      <c r="E8" s="33" t="s">
        <v>63</v>
      </c>
      <c r="F8" s="34" t="s">
        <v>63</v>
      </c>
      <c r="G8" s="34" t="s">
        <v>323</v>
      </c>
      <c r="H8" s="84">
        <v>162</v>
      </c>
      <c r="I8" s="34" t="s">
        <v>324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  <c r="Q8" s="10">
        <v>2</v>
      </c>
      <c r="R8" s="10"/>
      <c r="S8" s="10"/>
      <c r="T8" s="10"/>
      <c r="U8" s="10"/>
      <c r="V8" s="23">
        <f t="shared" si="14"/>
        <v>3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/>
      <c r="AF8" s="86"/>
      <c r="AG8" s="86"/>
      <c r="AH8" s="86"/>
      <c r="AI8" s="27">
        <f t="shared" si="15"/>
        <v>0</v>
      </c>
      <c r="AJ8" s="69">
        <f t="shared" si="16"/>
        <v>0</v>
      </c>
      <c r="AK8" s="69">
        <f t="shared" si="2"/>
        <v>0</v>
      </c>
      <c r="AL8" s="69">
        <f t="shared" si="3"/>
        <v>0</v>
      </c>
      <c r="AM8" s="69">
        <f t="shared" si="4"/>
        <v>1</v>
      </c>
      <c r="AN8" s="69">
        <f t="shared" si="5"/>
        <v>0</v>
      </c>
      <c r="AO8" s="69">
        <f t="shared" si="6"/>
        <v>0</v>
      </c>
      <c r="AP8" s="69">
        <f t="shared" si="7"/>
        <v>0</v>
      </c>
      <c r="AQ8" s="69">
        <f t="shared" si="8"/>
        <v>2</v>
      </c>
      <c r="AR8" s="69">
        <f t="shared" si="9"/>
        <v>0</v>
      </c>
      <c r="AS8" s="69">
        <f t="shared" si="10"/>
        <v>0</v>
      </c>
      <c r="AT8" s="69">
        <f t="shared" si="11"/>
        <v>0</v>
      </c>
      <c r="AU8" s="71">
        <f t="shared" si="12"/>
        <v>0</v>
      </c>
      <c r="AV8" s="28"/>
      <c r="AW8" s="73">
        <f t="shared" si="13"/>
        <v>3</v>
      </c>
      <c r="AX8" s="29">
        <f t="shared" si="17"/>
        <v>0</v>
      </c>
    </row>
    <row r="9" spans="1:53" x14ac:dyDescent="0.35">
      <c r="A9" s="34" t="s">
        <v>258</v>
      </c>
      <c r="B9" s="34" t="s">
        <v>244</v>
      </c>
      <c r="C9" s="33">
        <v>405</v>
      </c>
      <c r="D9" s="33" t="s">
        <v>325</v>
      </c>
      <c r="E9" s="33" t="s">
        <v>63</v>
      </c>
      <c r="F9" s="34" t="s">
        <v>63</v>
      </c>
      <c r="G9" s="34" t="s">
        <v>323</v>
      </c>
      <c r="H9" s="84">
        <v>210</v>
      </c>
      <c r="I9" s="34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/>
      <c r="S9" s="10"/>
      <c r="T9" s="10"/>
      <c r="U9" s="10"/>
      <c r="V9" s="30">
        <f t="shared" si="14"/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/>
      <c r="AF9" s="86"/>
      <c r="AG9" s="86"/>
      <c r="AH9" s="86"/>
      <c r="AI9" s="27">
        <f t="shared" si="15"/>
        <v>0</v>
      </c>
      <c r="AJ9" s="69">
        <f t="shared" si="16"/>
        <v>0</v>
      </c>
      <c r="AK9" s="69">
        <f t="shared" si="2"/>
        <v>0</v>
      </c>
      <c r="AL9" s="69">
        <f t="shared" si="3"/>
        <v>0</v>
      </c>
      <c r="AM9" s="69">
        <f t="shared" si="4"/>
        <v>0</v>
      </c>
      <c r="AN9" s="69">
        <f t="shared" si="5"/>
        <v>0</v>
      </c>
      <c r="AO9" s="69">
        <f t="shared" si="6"/>
        <v>0</v>
      </c>
      <c r="AP9" s="69">
        <f t="shared" si="7"/>
        <v>0</v>
      </c>
      <c r="AQ9" s="69">
        <f t="shared" si="8"/>
        <v>0</v>
      </c>
      <c r="AR9" s="69">
        <f t="shared" si="9"/>
        <v>0</v>
      </c>
      <c r="AS9" s="69">
        <f t="shared" si="10"/>
        <v>0</v>
      </c>
      <c r="AT9" s="69">
        <f t="shared" si="11"/>
        <v>0</v>
      </c>
      <c r="AU9" s="71">
        <f t="shared" si="12"/>
        <v>0</v>
      </c>
      <c r="AV9" s="28"/>
      <c r="AW9" s="73">
        <f t="shared" si="13"/>
        <v>0</v>
      </c>
      <c r="AX9" s="29">
        <f t="shared" si="17"/>
        <v>0</v>
      </c>
    </row>
    <row r="10" spans="1:53" x14ac:dyDescent="0.35">
      <c r="A10" s="34" t="s">
        <v>2</v>
      </c>
      <c r="B10" s="34" t="s">
        <v>3</v>
      </c>
      <c r="C10" s="33">
        <v>400</v>
      </c>
      <c r="D10" s="33" t="s">
        <v>327</v>
      </c>
      <c r="E10" s="33" t="s">
        <v>328</v>
      </c>
      <c r="F10" s="34" t="s">
        <v>247</v>
      </c>
      <c r="G10" s="34" t="s">
        <v>329</v>
      </c>
      <c r="H10" s="84">
        <v>4</v>
      </c>
      <c r="I10" s="34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/>
      <c r="S10" s="10"/>
      <c r="T10" s="10"/>
      <c r="U10" s="10"/>
      <c r="V10" s="23">
        <f t="shared" si="14"/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/>
      <c r="AF10" s="86"/>
      <c r="AG10" s="86"/>
      <c r="AH10" s="86"/>
      <c r="AI10" s="27">
        <f t="shared" si="15"/>
        <v>0</v>
      </c>
      <c r="AJ10" s="69">
        <f t="shared" si="16"/>
        <v>0</v>
      </c>
      <c r="AK10" s="69">
        <f t="shared" si="2"/>
        <v>0</v>
      </c>
      <c r="AL10" s="69">
        <f t="shared" si="3"/>
        <v>0</v>
      </c>
      <c r="AM10" s="69">
        <f t="shared" si="4"/>
        <v>0</v>
      </c>
      <c r="AN10" s="69">
        <f t="shared" si="5"/>
        <v>0</v>
      </c>
      <c r="AO10" s="69">
        <f t="shared" si="6"/>
        <v>0</v>
      </c>
      <c r="AP10" s="69">
        <f t="shared" si="7"/>
        <v>0</v>
      </c>
      <c r="AQ10" s="69">
        <f t="shared" si="8"/>
        <v>0</v>
      </c>
      <c r="AR10" s="69">
        <f t="shared" si="9"/>
        <v>0</v>
      </c>
      <c r="AS10" s="69">
        <f t="shared" si="10"/>
        <v>0</v>
      </c>
      <c r="AT10" s="69">
        <f t="shared" si="11"/>
        <v>0</v>
      </c>
      <c r="AU10" s="71">
        <f t="shared" si="12"/>
        <v>0</v>
      </c>
      <c r="AV10" s="28"/>
      <c r="AW10" s="73">
        <f t="shared" si="13"/>
        <v>0</v>
      </c>
      <c r="AX10" s="29">
        <f t="shared" si="17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327</v>
      </c>
      <c r="E11" s="33" t="s">
        <v>328</v>
      </c>
      <c r="F11" s="34" t="s">
        <v>247</v>
      </c>
      <c r="G11" s="34" t="s">
        <v>330</v>
      </c>
      <c r="H11" s="84">
        <v>5</v>
      </c>
      <c r="I11" s="34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/>
      <c r="S11" s="10"/>
      <c r="T11" s="10"/>
      <c r="U11" s="10"/>
      <c r="V11" s="23">
        <f t="shared" si="14"/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/>
      <c r="AF11" s="86"/>
      <c r="AG11" s="86"/>
      <c r="AH11" s="86"/>
      <c r="AI11" s="27">
        <f t="shared" si="15"/>
        <v>0</v>
      </c>
      <c r="AJ11" s="69">
        <f t="shared" si="16"/>
        <v>0</v>
      </c>
      <c r="AK11" s="69">
        <f t="shared" si="2"/>
        <v>0</v>
      </c>
      <c r="AL11" s="69">
        <f t="shared" si="3"/>
        <v>0</v>
      </c>
      <c r="AM11" s="69">
        <f t="shared" si="4"/>
        <v>0</v>
      </c>
      <c r="AN11" s="69">
        <f t="shared" si="5"/>
        <v>0</v>
      </c>
      <c r="AO11" s="69">
        <f t="shared" si="6"/>
        <v>0</v>
      </c>
      <c r="AP11" s="69">
        <f t="shared" si="7"/>
        <v>0</v>
      </c>
      <c r="AQ11" s="69">
        <f t="shared" si="8"/>
        <v>0</v>
      </c>
      <c r="AR11" s="69">
        <f t="shared" si="9"/>
        <v>0</v>
      </c>
      <c r="AS11" s="69">
        <f t="shared" si="10"/>
        <v>0</v>
      </c>
      <c r="AT11" s="69">
        <f t="shared" si="11"/>
        <v>0</v>
      </c>
      <c r="AU11" s="71">
        <f t="shared" si="12"/>
        <v>0</v>
      </c>
      <c r="AV11" s="28"/>
      <c r="AW11" s="73">
        <f t="shared" si="13"/>
        <v>0</v>
      </c>
      <c r="AX11" s="29">
        <f t="shared" si="17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327</v>
      </c>
      <c r="E12" s="33" t="s">
        <v>328</v>
      </c>
      <c r="F12" s="34" t="s">
        <v>247</v>
      </c>
      <c r="G12" s="34" t="s">
        <v>330</v>
      </c>
      <c r="H12" s="84">
        <v>6</v>
      </c>
      <c r="I12" s="34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/>
      <c r="S12" s="10"/>
      <c r="T12" s="10"/>
      <c r="U12" s="10"/>
      <c r="V12" s="23">
        <f t="shared" si="14"/>
        <v>2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/>
      <c r="AF12" s="86"/>
      <c r="AG12" s="86"/>
      <c r="AH12" s="86"/>
      <c r="AI12" s="27">
        <f t="shared" si="15"/>
        <v>0</v>
      </c>
      <c r="AJ12" s="69">
        <f t="shared" si="16"/>
        <v>0</v>
      </c>
      <c r="AK12" s="69">
        <f t="shared" si="2"/>
        <v>0</v>
      </c>
      <c r="AL12" s="69">
        <f t="shared" si="3"/>
        <v>1</v>
      </c>
      <c r="AM12" s="69">
        <f t="shared" si="4"/>
        <v>0</v>
      </c>
      <c r="AN12" s="69">
        <f t="shared" si="5"/>
        <v>0</v>
      </c>
      <c r="AO12" s="69">
        <f t="shared" si="6"/>
        <v>1</v>
      </c>
      <c r="AP12" s="69">
        <f t="shared" si="7"/>
        <v>0</v>
      </c>
      <c r="AQ12" s="69">
        <f t="shared" si="8"/>
        <v>0</v>
      </c>
      <c r="AR12" s="69">
        <f t="shared" si="9"/>
        <v>0</v>
      </c>
      <c r="AS12" s="69">
        <f t="shared" si="10"/>
        <v>0</v>
      </c>
      <c r="AT12" s="69">
        <f t="shared" si="11"/>
        <v>0</v>
      </c>
      <c r="AU12" s="71">
        <f t="shared" si="12"/>
        <v>0</v>
      </c>
      <c r="AV12" s="28"/>
      <c r="AW12" s="73">
        <f t="shared" si="13"/>
        <v>2</v>
      </c>
      <c r="AX12" s="29">
        <f t="shared" si="17"/>
        <v>0</v>
      </c>
    </row>
    <row r="13" spans="1:53" x14ac:dyDescent="0.35">
      <c r="A13" s="34" t="s">
        <v>2</v>
      </c>
      <c r="B13" s="34" t="s">
        <v>61</v>
      </c>
      <c r="C13" s="33">
        <v>400</v>
      </c>
      <c r="D13" s="33" t="s">
        <v>327</v>
      </c>
      <c r="E13" s="33" t="s">
        <v>328</v>
      </c>
      <c r="F13" s="34" t="s">
        <v>247</v>
      </c>
      <c r="G13" s="34" t="s">
        <v>332</v>
      </c>
      <c r="H13" s="84">
        <v>7</v>
      </c>
      <c r="I13" s="34" t="s">
        <v>66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0">
        <v>0</v>
      </c>
      <c r="Q13" s="10">
        <v>0</v>
      </c>
      <c r="R13" s="10"/>
      <c r="S13" s="10"/>
      <c r="T13" s="10"/>
      <c r="U13" s="10"/>
      <c r="V13" s="23">
        <f t="shared" si="14"/>
        <v>1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/>
      <c r="AF13" s="86"/>
      <c r="AG13" s="86"/>
      <c r="AH13" s="86"/>
      <c r="AI13" s="27">
        <f t="shared" si="15"/>
        <v>0</v>
      </c>
      <c r="AJ13" s="69">
        <f t="shared" si="16"/>
        <v>0</v>
      </c>
      <c r="AK13" s="69">
        <f t="shared" si="2"/>
        <v>0</v>
      </c>
      <c r="AL13" s="69">
        <f t="shared" si="3"/>
        <v>0</v>
      </c>
      <c r="AM13" s="69">
        <f t="shared" si="4"/>
        <v>1</v>
      </c>
      <c r="AN13" s="69">
        <f t="shared" si="5"/>
        <v>0</v>
      </c>
      <c r="AO13" s="69">
        <f t="shared" si="6"/>
        <v>0</v>
      </c>
      <c r="AP13" s="69">
        <f t="shared" si="7"/>
        <v>0</v>
      </c>
      <c r="AQ13" s="69">
        <f t="shared" si="8"/>
        <v>0</v>
      </c>
      <c r="AR13" s="69">
        <f t="shared" si="9"/>
        <v>0</v>
      </c>
      <c r="AS13" s="69">
        <f t="shared" si="10"/>
        <v>0</v>
      </c>
      <c r="AT13" s="69">
        <f t="shared" si="11"/>
        <v>0</v>
      </c>
      <c r="AU13" s="71">
        <f t="shared" si="12"/>
        <v>0</v>
      </c>
      <c r="AV13" s="28"/>
      <c r="AW13" s="73">
        <f t="shared" si="13"/>
        <v>1</v>
      </c>
      <c r="AX13" s="29">
        <f t="shared" si="17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327</v>
      </c>
      <c r="E14" s="33" t="s">
        <v>328</v>
      </c>
      <c r="F14" s="34" t="s">
        <v>247</v>
      </c>
      <c r="G14" s="34" t="s">
        <v>329</v>
      </c>
      <c r="H14" s="84">
        <v>8</v>
      </c>
      <c r="I14" s="34" t="s">
        <v>333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/>
      <c r="S14" s="10"/>
      <c r="T14" s="10"/>
      <c r="U14" s="10"/>
      <c r="V14" s="23">
        <f t="shared" si="14"/>
        <v>1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/>
      <c r="AF14" s="86"/>
      <c r="AG14" s="86"/>
      <c r="AH14" s="86"/>
      <c r="AI14" s="27">
        <f t="shared" si="15"/>
        <v>0</v>
      </c>
      <c r="AJ14" s="69">
        <f t="shared" si="16"/>
        <v>0</v>
      </c>
      <c r="AK14" s="69">
        <f t="shared" si="2"/>
        <v>1</v>
      </c>
      <c r="AL14" s="69">
        <f t="shared" si="3"/>
        <v>0</v>
      </c>
      <c r="AM14" s="69">
        <f t="shared" si="4"/>
        <v>0</v>
      </c>
      <c r="AN14" s="69">
        <f t="shared" si="5"/>
        <v>0</v>
      </c>
      <c r="AO14" s="69">
        <f t="shared" si="6"/>
        <v>0</v>
      </c>
      <c r="AP14" s="69">
        <f t="shared" si="7"/>
        <v>0</v>
      </c>
      <c r="AQ14" s="69">
        <f t="shared" si="8"/>
        <v>0</v>
      </c>
      <c r="AR14" s="69">
        <f t="shared" si="9"/>
        <v>0</v>
      </c>
      <c r="AS14" s="69">
        <f t="shared" si="10"/>
        <v>0</v>
      </c>
      <c r="AT14" s="69">
        <f t="shared" si="11"/>
        <v>0</v>
      </c>
      <c r="AU14" s="71">
        <f t="shared" si="12"/>
        <v>0</v>
      </c>
      <c r="AV14" s="28"/>
      <c r="AW14" s="73">
        <f t="shared" si="13"/>
        <v>1</v>
      </c>
      <c r="AX14" s="29">
        <f t="shared" si="17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327</v>
      </c>
      <c r="E15" s="33" t="s">
        <v>328</v>
      </c>
      <c r="F15" s="34" t="s">
        <v>149</v>
      </c>
      <c r="G15" s="34" t="s">
        <v>329</v>
      </c>
      <c r="H15" s="84">
        <v>9</v>
      </c>
      <c r="I15" s="34" t="s">
        <v>334</v>
      </c>
      <c r="J15" s="10">
        <v>2</v>
      </c>
      <c r="K15" s="10">
        <v>1</v>
      </c>
      <c r="L15" s="10">
        <v>0</v>
      </c>
      <c r="M15" s="10">
        <v>0</v>
      </c>
      <c r="N15" s="10">
        <v>1</v>
      </c>
      <c r="O15" s="10">
        <v>1</v>
      </c>
      <c r="P15" s="10">
        <v>1</v>
      </c>
      <c r="Q15" s="10">
        <v>1</v>
      </c>
      <c r="R15" s="10"/>
      <c r="S15" s="10"/>
      <c r="T15" s="10"/>
      <c r="U15" s="10"/>
      <c r="V15" s="23">
        <f t="shared" si="14"/>
        <v>7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/>
      <c r="AF15" s="86"/>
      <c r="AG15" s="86"/>
      <c r="AH15" s="86"/>
      <c r="AI15" s="27">
        <f t="shared" si="15"/>
        <v>0</v>
      </c>
      <c r="AJ15" s="69">
        <f t="shared" si="16"/>
        <v>2</v>
      </c>
      <c r="AK15" s="69">
        <f t="shared" si="2"/>
        <v>1</v>
      </c>
      <c r="AL15" s="69">
        <f t="shared" si="3"/>
        <v>0</v>
      </c>
      <c r="AM15" s="69">
        <f t="shared" si="4"/>
        <v>0</v>
      </c>
      <c r="AN15" s="69">
        <f t="shared" si="5"/>
        <v>1</v>
      </c>
      <c r="AO15" s="69">
        <f t="shared" si="6"/>
        <v>1</v>
      </c>
      <c r="AP15" s="69">
        <f t="shared" si="7"/>
        <v>1</v>
      </c>
      <c r="AQ15" s="69">
        <f t="shared" si="8"/>
        <v>1</v>
      </c>
      <c r="AR15" s="69">
        <f t="shared" si="9"/>
        <v>0</v>
      </c>
      <c r="AS15" s="69">
        <f t="shared" si="10"/>
        <v>0</v>
      </c>
      <c r="AT15" s="69">
        <f t="shared" si="11"/>
        <v>0</v>
      </c>
      <c r="AU15" s="71">
        <f t="shared" si="12"/>
        <v>0</v>
      </c>
      <c r="AV15" s="28"/>
      <c r="AW15" s="73">
        <f t="shared" si="13"/>
        <v>7</v>
      </c>
      <c r="AX15" s="29">
        <f t="shared" si="17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327</v>
      </c>
      <c r="E16" s="33" t="s">
        <v>328</v>
      </c>
      <c r="F16" s="34" t="s">
        <v>149</v>
      </c>
      <c r="G16" s="34" t="s">
        <v>335</v>
      </c>
      <c r="H16" s="84">
        <v>10</v>
      </c>
      <c r="I16" s="34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/>
      <c r="S16" s="10"/>
      <c r="T16" s="10"/>
      <c r="U16" s="10"/>
      <c r="V16" s="23">
        <f t="shared" si="14"/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>
        <v>0</v>
      </c>
      <c r="AE16" s="86"/>
      <c r="AF16" s="86"/>
      <c r="AG16" s="86"/>
      <c r="AH16" s="86"/>
      <c r="AI16" s="27">
        <f t="shared" si="15"/>
        <v>0</v>
      </c>
      <c r="AJ16" s="69">
        <f t="shared" si="16"/>
        <v>0</v>
      </c>
      <c r="AK16" s="69">
        <f t="shared" si="2"/>
        <v>0</v>
      </c>
      <c r="AL16" s="69">
        <f t="shared" si="3"/>
        <v>0</v>
      </c>
      <c r="AM16" s="69">
        <f t="shared" si="4"/>
        <v>0</v>
      </c>
      <c r="AN16" s="69">
        <f t="shared" si="5"/>
        <v>0</v>
      </c>
      <c r="AO16" s="69">
        <f t="shared" si="6"/>
        <v>0</v>
      </c>
      <c r="AP16" s="69">
        <f t="shared" si="7"/>
        <v>0</v>
      </c>
      <c r="AQ16" s="69">
        <f t="shared" si="8"/>
        <v>0</v>
      </c>
      <c r="AR16" s="69">
        <f t="shared" si="9"/>
        <v>0</v>
      </c>
      <c r="AS16" s="69">
        <f t="shared" si="10"/>
        <v>0</v>
      </c>
      <c r="AT16" s="69">
        <f t="shared" si="11"/>
        <v>0</v>
      </c>
      <c r="AU16" s="71">
        <f t="shared" si="12"/>
        <v>0</v>
      </c>
      <c r="AV16" s="28"/>
      <c r="AW16" s="73">
        <f t="shared" si="13"/>
        <v>0</v>
      </c>
      <c r="AX16" s="29">
        <f t="shared" si="17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327</v>
      </c>
      <c r="E17" s="33" t="s">
        <v>328</v>
      </c>
      <c r="F17" s="34" t="s">
        <v>247</v>
      </c>
      <c r="G17" s="34" t="s">
        <v>330</v>
      </c>
      <c r="H17" s="84">
        <v>11</v>
      </c>
      <c r="I17" s="34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/>
      <c r="S17" s="10"/>
      <c r="T17" s="10"/>
      <c r="U17" s="10"/>
      <c r="V17" s="23">
        <f t="shared" si="14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/>
      <c r="AF17" s="86"/>
      <c r="AG17" s="86"/>
      <c r="AH17" s="86"/>
      <c r="AI17" s="27">
        <f t="shared" si="15"/>
        <v>0</v>
      </c>
      <c r="AJ17" s="69">
        <f t="shared" si="16"/>
        <v>0</v>
      </c>
      <c r="AK17" s="69">
        <f t="shared" si="2"/>
        <v>0</v>
      </c>
      <c r="AL17" s="69">
        <f t="shared" si="3"/>
        <v>0</v>
      </c>
      <c r="AM17" s="69">
        <f t="shared" si="4"/>
        <v>0</v>
      </c>
      <c r="AN17" s="69">
        <f t="shared" si="5"/>
        <v>0</v>
      </c>
      <c r="AO17" s="69">
        <f t="shared" si="6"/>
        <v>0</v>
      </c>
      <c r="AP17" s="69">
        <f t="shared" si="7"/>
        <v>0</v>
      </c>
      <c r="AQ17" s="69">
        <f t="shared" si="8"/>
        <v>0</v>
      </c>
      <c r="AR17" s="69">
        <f t="shared" si="9"/>
        <v>0</v>
      </c>
      <c r="AS17" s="69">
        <f t="shared" si="10"/>
        <v>0</v>
      </c>
      <c r="AT17" s="69">
        <f t="shared" si="11"/>
        <v>0</v>
      </c>
      <c r="AU17" s="71">
        <f t="shared" si="12"/>
        <v>0</v>
      </c>
      <c r="AV17" s="28"/>
      <c r="AW17" s="73">
        <f t="shared" si="13"/>
        <v>0</v>
      </c>
      <c r="AX17" s="29">
        <f t="shared" si="17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327</v>
      </c>
      <c r="E18" s="33" t="s">
        <v>328</v>
      </c>
      <c r="F18" s="34" t="s">
        <v>247</v>
      </c>
      <c r="G18" s="34" t="s">
        <v>330</v>
      </c>
      <c r="H18" s="84">
        <v>12</v>
      </c>
      <c r="I18" s="34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/>
      <c r="S18" s="10"/>
      <c r="T18" s="10"/>
      <c r="U18" s="10"/>
      <c r="V18" s="23">
        <f t="shared" si="14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/>
      <c r="AF18" s="86"/>
      <c r="AG18" s="86"/>
      <c r="AH18" s="86"/>
      <c r="AI18" s="27">
        <f t="shared" si="15"/>
        <v>0</v>
      </c>
      <c r="AJ18" s="69">
        <f t="shared" si="16"/>
        <v>0</v>
      </c>
      <c r="AK18" s="69">
        <f t="shared" si="2"/>
        <v>0</v>
      </c>
      <c r="AL18" s="69">
        <f t="shared" si="3"/>
        <v>0</v>
      </c>
      <c r="AM18" s="69">
        <f t="shared" si="4"/>
        <v>0</v>
      </c>
      <c r="AN18" s="69">
        <f t="shared" si="5"/>
        <v>0</v>
      </c>
      <c r="AO18" s="69">
        <f t="shared" si="6"/>
        <v>0</v>
      </c>
      <c r="AP18" s="69">
        <f t="shared" si="7"/>
        <v>0</v>
      </c>
      <c r="AQ18" s="69">
        <f t="shared" si="8"/>
        <v>0</v>
      </c>
      <c r="AR18" s="69">
        <f t="shared" si="9"/>
        <v>0</v>
      </c>
      <c r="AS18" s="69">
        <f t="shared" si="10"/>
        <v>0</v>
      </c>
      <c r="AT18" s="69">
        <f t="shared" si="11"/>
        <v>0</v>
      </c>
      <c r="AU18" s="71">
        <f t="shared" si="12"/>
        <v>0</v>
      </c>
      <c r="AV18" s="28"/>
      <c r="AW18" s="73">
        <f t="shared" si="13"/>
        <v>0</v>
      </c>
      <c r="AX18" s="29">
        <f t="shared" si="17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327</v>
      </c>
      <c r="E19" s="33" t="s">
        <v>328</v>
      </c>
      <c r="F19" s="34" t="s">
        <v>149</v>
      </c>
      <c r="G19" s="34" t="s">
        <v>335</v>
      </c>
      <c r="H19" s="84">
        <v>13</v>
      </c>
      <c r="I19" s="34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/>
      <c r="S19" s="10"/>
      <c r="T19" s="10"/>
      <c r="U19" s="10"/>
      <c r="V19" s="23">
        <f t="shared" si="14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/>
      <c r="AF19" s="86"/>
      <c r="AG19" s="86"/>
      <c r="AH19" s="86"/>
      <c r="AI19" s="27">
        <f t="shared" si="15"/>
        <v>0</v>
      </c>
      <c r="AJ19" s="69">
        <f t="shared" si="16"/>
        <v>0</v>
      </c>
      <c r="AK19" s="69">
        <f t="shared" si="2"/>
        <v>0</v>
      </c>
      <c r="AL19" s="69">
        <f t="shared" si="3"/>
        <v>0</v>
      </c>
      <c r="AM19" s="69">
        <f t="shared" si="4"/>
        <v>0</v>
      </c>
      <c r="AN19" s="69">
        <f t="shared" si="5"/>
        <v>0</v>
      </c>
      <c r="AO19" s="69">
        <f t="shared" si="6"/>
        <v>0</v>
      </c>
      <c r="AP19" s="69">
        <f t="shared" si="7"/>
        <v>0</v>
      </c>
      <c r="AQ19" s="69">
        <f t="shared" si="8"/>
        <v>0</v>
      </c>
      <c r="AR19" s="69">
        <f t="shared" si="9"/>
        <v>0</v>
      </c>
      <c r="AS19" s="69">
        <f t="shared" si="10"/>
        <v>0</v>
      </c>
      <c r="AT19" s="69">
        <f t="shared" si="11"/>
        <v>0</v>
      </c>
      <c r="AU19" s="71">
        <f t="shared" si="12"/>
        <v>0</v>
      </c>
      <c r="AV19" s="28"/>
      <c r="AW19" s="73">
        <f t="shared" si="13"/>
        <v>0</v>
      </c>
      <c r="AX19" s="29">
        <f t="shared" si="17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327</v>
      </c>
      <c r="E20" s="33" t="s">
        <v>328</v>
      </c>
      <c r="F20" s="34" t="s">
        <v>149</v>
      </c>
      <c r="G20" s="34" t="s">
        <v>335</v>
      </c>
      <c r="H20" s="84">
        <v>14</v>
      </c>
      <c r="I20" s="34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/>
      <c r="S20" s="10"/>
      <c r="T20" s="10"/>
      <c r="U20" s="10"/>
      <c r="V20" s="23">
        <f t="shared" si="14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/>
      <c r="AF20" s="86"/>
      <c r="AG20" s="86"/>
      <c r="AH20" s="86"/>
      <c r="AI20" s="27">
        <f t="shared" si="15"/>
        <v>0</v>
      </c>
      <c r="AJ20" s="69">
        <f t="shared" si="16"/>
        <v>0</v>
      </c>
      <c r="AK20" s="69">
        <f t="shared" si="2"/>
        <v>0</v>
      </c>
      <c r="AL20" s="69">
        <f t="shared" si="3"/>
        <v>0</v>
      </c>
      <c r="AM20" s="69">
        <f t="shared" si="4"/>
        <v>0</v>
      </c>
      <c r="AN20" s="69">
        <f t="shared" si="5"/>
        <v>0</v>
      </c>
      <c r="AO20" s="69">
        <f t="shared" si="6"/>
        <v>0</v>
      </c>
      <c r="AP20" s="69">
        <f t="shared" si="7"/>
        <v>0</v>
      </c>
      <c r="AQ20" s="69">
        <f t="shared" si="8"/>
        <v>0</v>
      </c>
      <c r="AR20" s="69">
        <f t="shared" si="9"/>
        <v>0</v>
      </c>
      <c r="AS20" s="69">
        <f t="shared" si="10"/>
        <v>0</v>
      </c>
      <c r="AT20" s="69">
        <f t="shared" si="11"/>
        <v>0</v>
      </c>
      <c r="AU20" s="71">
        <f t="shared" si="12"/>
        <v>0</v>
      </c>
      <c r="AV20" s="28"/>
      <c r="AW20" s="73">
        <f t="shared" si="13"/>
        <v>0</v>
      </c>
      <c r="AX20" s="29">
        <f t="shared" si="17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327</v>
      </c>
      <c r="E21" s="33" t="s">
        <v>328</v>
      </c>
      <c r="F21" s="34" t="s">
        <v>247</v>
      </c>
      <c r="G21" s="34" t="s">
        <v>335</v>
      </c>
      <c r="H21" s="84">
        <v>15</v>
      </c>
      <c r="I21" s="34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/>
      <c r="S21" s="10"/>
      <c r="T21" s="10"/>
      <c r="U21" s="10"/>
      <c r="V21" s="23">
        <f t="shared" si="14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/>
      <c r="AF21" s="86"/>
      <c r="AG21" s="86"/>
      <c r="AH21" s="86"/>
      <c r="AI21" s="27">
        <f t="shared" si="15"/>
        <v>0</v>
      </c>
      <c r="AJ21" s="69">
        <f t="shared" si="16"/>
        <v>0</v>
      </c>
      <c r="AK21" s="69">
        <f t="shared" si="2"/>
        <v>0</v>
      </c>
      <c r="AL21" s="69">
        <f t="shared" si="3"/>
        <v>0</v>
      </c>
      <c r="AM21" s="69">
        <f t="shared" si="4"/>
        <v>0</v>
      </c>
      <c r="AN21" s="69">
        <f t="shared" si="5"/>
        <v>0</v>
      </c>
      <c r="AO21" s="69">
        <f t="shared" si="6"/>
        <v>0</v>
      </c>
      <c r="AP21" s="69">
        <f t="shared" si="7"/>
        <v>0</v>
      </c>
      <c r="AQ21" s="69">
        <f t="shared" si="8"/>
        <v>0</v>
      </c>
      <c r="AR21" s="69">
        <f t="shared" si="9"/>
        <v>0</v>
      </c>
      <c r="AS21" s="69">
        <f t="shared" si="10"/>
        <v>0</v>
      </c>
      <c r="AT21" s="69">
        <f t="shared" si="11"/>
        <v>0</v>
      </c>
      <c r="AU21" s="71">
        <f t="shared" si="12"/>
        <v>0</v>
      </c>
      <c r="AV21" s="28"/>
      <c r="AW21" s="73">
        <f t="shared" si="13"/>
        <v>0</v>
      </c>
      <c r="AX21" s="29">
        <f t="shared" si="17"/>
        <v>0</v>
      </c>
    </row>
    <row r="22" spans="1:50" x14ac:dyDescent="0.35">
      <c r="A22" s="34" t="s">
        <v>2</v>
      </c>
      <c r="B22" s="34" t="s">
        <v>149</v>
      </c>
      <c r="C22" s="33">
        <v>400</v>
      </c>
      <c r="D22" s="33" t="s">
        <v>327</v>
      </c>
      <c r="E22" s="33" t="s">
        <v>328</v>
      </c>
      <c r="F22" s="34" t="s">
        <v>149</v>
      </c>
      <c r="G22" s="34" t="s">
        <v>332</v>
      </c>
      <c r="H22" s="84">
        <v>16</v>
      </c>
      <c r="I22" s="34" t="s">
        <v>150</v>
      </c>
      <c r="J22" s="10">
        <v>1</v>
      </c>
      <c r="K22" s="10">
        <v>0</v>
      </c>
      <c r="L22" s="10">
        <v>1</v>
      </c>
      <c r="M22" s="10">
        <v>6</v>
      </c>
      <c r="N22" s="10">
        <v>1</v>
      </c>
      <c r="O22" s="10">
        <v>2</v>
      </c>
      <c r="P22" s="10">
        <v>2</v>
      </c>
      <c r="Q22" s="10">
        <v>10</v>
      </c>
      <c r="R22" s="10"/>
      <c r="S22" s="10"/>
      <c r="T22" s="10"/>
      <c r="U22" s="10"/>
      <c r="V22" s="23">
        <f t="shared" si="14"/>
        <v>23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/>
      <c r="AF22" s="86"/>
      <c r="AG22" s="86"/>
      <c r="AH22" s="86"/>
      <c r="AI22" s="27">
        <f t="shared" si="15"/>
        <v>0</v>
      </c>
      <c r="AJ22" s="69">
        <f t="shared" si="16"/>
        <v>1</v>
      </c>
      <c r="AK22" s="69">
        <f t="shared" si="2"/>
        <v>0</v>
      </c>
      <c r="AL22" s="69">
        <f t="shared" si="3"/>
        <v>1</v>
      </c>
      <c r="AM22" s="69">
        <f t="shared" si="4"/>
        <v>6</v>
      </c>
      <c r="AN22" s="69">
        <f t="shared" si="5"/>
        <v>1</v>
      </c>
      <c r="AO22" s="69">
        <f t="shared" si="6"/>
        <v>2</v>
      </c>
      <c r="AP22" s="69">
        <f t="shared" si="7"/>
        <v>2</v>
      </c>
      <c r="AQ22" s="69">
        <f t="shared" si="8"/>
        <v>10</v>
      </c>
      <c r="AR22" s="69">
        <f t="shared" si="9"/>
        <v>0</v>
      </c>
      <c r="AS22" s="69">
        <f t="shared" si="10"/>
        <v>0</v>
      </c>
      <c r="AT22" s="69">
        <f t="shared" si="11"/>
        <v>0</v>
      </c>
      <c r="AU22" s="71">
        <f t="shared" si="12"/>
        <v>0</v>
      </c>
      <c r="AV22" s="28"/>
      <c r="AW22" s="73">
        <f t="shared" si="13"/>
        <v>23</v>
      </c>
      <c r="AX22" s="29">
        <f t="shared" si="17"/>
        <v>0</v>
      </c>
    </row>
    <row r="23" spans="1:50" x14ac:dyDescent="0.35">
      <c r="A23" s="34" t="s">
        <v>2</v>
      </c>
      <c r="B23" s="34" t="s">
        <v>149</v>
      </c>
      <c r="C23" s="33">
        <v>400</v>
      </c>
      <c r="D23" s="33" t="s">
        <v>327</v>
      </c>
      <c r="E23" s="33" t="s">
        <v>328</v>
      </c>
      <c r="F23" s="34" t="s">
        <v>149</v>
      </c>
      <c r="G23" s="34" t="s">
        <v>335</v>
      </c>
      <c r="H23" s="84">
        <v>17</v>
      </c>
      <c r="I23" s="34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/>
      <c r="S23" s="10"/>
      <c r="T23" s="10"/>
      <c r="U23" s="10"/>
      <c r="V23" s="23">
        <f t="shared" si="14"/>
        <v>4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/>
      <c r="AF23" s="86"/>
      <c r="AG23" s="86"/>
      <c r="AH23" s="86"/>
      <c r="AI23" s="27">
        <f t="shared" si="15"/>
        <v>0</v>
      </c>
      <c r="AJ23" s="69">
        <f t="shared" si="16"/>
        <v>0</v>
      </c>
      <c r="AK23" s="69">
        <f t="shared" si="2"/>
        <v>0</v>
      </c>
      <c r="AL23" s="69">
        <f t="shared" si="3"/>
        <v>3</v>
      </c>
      <c r="AM23" s="69">
        <f t="shared" si="4"/>
        <v>0</v>
      </c>
      <c r="AN23" s="69">
        <f t="shared" si="5"/>
        <v>1</v>
      </c>
      <c r="AO23" s="69">
        <f t="shared" si="6"/>
        <v>0</v>
      </c>
      <c r="AP23" s="69">
        <f t="shared" si="7"/>
        <v>0</v>
      </c>
      <c r="AQ23" s="69">
        <f t="shared" si="8"/>
        <v>0</v>
      </c>
      <c r="AR23" s="69">
        <f t="shared" si="9"/>
        <v>0</v>
      </c>
      <c r="AS23" s="69">
        <f t="shared" si="10"/>
        <v>0</v>
      </c>
      <c r="AT23" s="69">
        <f t="shared" si="11"/>
        <v>0</v>
      </c>
      <c r="AU23" s="71">
        <f t="shared" si="12"/>
        <v>0</v>
      </c>
      <c r="AV23" s="28"/>
      <c r="AW23" s="73">
        <f t="shared" si="13"/>
        <v>4</v>
      </c>
      <c r="AX23" s="29">
        <f t="shared" si="17"/>
        <v>0</v>
      </c>
    </row>
    <row r="24" spans="1:50" x14ac:dyDescent="0.35">
      <c r="A24" s="34" t="s">
        <v>2</v>
      </c>
      <c r="B24" s="34" t="s">
        <v>149</v>
      </c>
      <c r="C24" s="33">
        <v>400</v>
      </c>
      <c r="D24" s="33" t="s">
        <v>327</v>
      </c>
      <c r="E24" s="33" t="s">
        <v>328</v>
      </c>
      <c r="F24" s="34" t="s">
        <v>149</v>
      </c>
      <c r="G24" s="34" t="s">
        <v>330</v>
      </c>
      <c r="H24" s="84">
        <v>18</v>
      </c>
      <c r="I24" s="34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/>
      <c r="S24" s="10"/>
      <c r="T24" s="10"/>
      <c r="U24" s="10"/>
      <c r="V24" s="23">
        <f t="shared" si="14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/>
      <c r="AF24" s="86"/>
      <c r="AG24" s="86"/>
      <c r="AH24" s="86"/>
      <c r="AI24" s="27">
        <f t="shared" si="15"/>
        <v>0</v>
      </c>
      <c r="AJ24" s="69">
        <f t="shared" si="16"/>
        <v>0</v>
      </c>
      <c r="AK24" s="69">
        <f t="shared" si="2"/>
        <v>0</v>
      </c>
      <c r="AL24" s="69">
        <f t="shared" si="3"/>
        <v>0</v>
      </c>
      <c r="AM24" s="69">
        <f t="shared" si="4"/>
        <v>0</v>
      </c>
      <c r="AN24" s="69">
        <f t="shared" si="5"/>
        <v>0</v>
      </c>
      <c r="AO24" s="69">
        <f t="shared" si="6"/>
        <v>0</v>
      </c>
      <c r="AP24" s="69">
        <f t="shared" si="7"/>
        <v>0</v>
      </c>
      <c r="AQ24" s="69">
        <f t="shared" si="8"/>
        <v>0</v>
      </c>
      <c r="AR24" s="69">
        <f t="shared" si="9"/>
        <v>0</v>
      </c>
      <c r="AS24" s="69">
        <f t="shared" si="10"/>
        <v>0</v>
      </c>
      <c r="AT24" s="69">
        <f t="shared" si="11"/>
        <v>0</v>
      </c>
      <c r="AU24" s="71">
        <f t="shared" si="12"/>
        <v>0</v>
      </c>
      <c r="AV24" s="28"/>
      <c r="AW24" s="73">
        <f t="shared" si="13"/>
        <v>0</v>
      </c>
      <c r="AX24" s="29">
        <f t="shared" si="17"/>
        <v>0</v>
      </c>
    </row>
    <row r="25" spans="1:50" x14ac:dyDescent="0.35">
      <c r="A25" s="34" t="s">
        <v>2</v>
      </c>
      <c r="B25" s="34" t="s">
        <v>149</v>
      </c>
      <c r="C25" s="33">
        <v>400</v>
      </c>
      <c r="D25" s="33" t="s">
        <v>327</v>
      </c>
      <c r="E25" s="33" t="s">
        <v>328</v>
      </c>
      <c r="F25" s="34" t="s">
        <v>149</v>
      </c>
      <c r="G25" s="34" t="s">
        <v>330</v>
      </c>
      <c r="H25" s="84">
        <v>19</v>
      </c>
      <c r="I25" s="34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1</v>
      </c>
      <c r="R25" s="10"/>
      <c r="S25" s="10"/>
      <c r="T25" s="10"/>
      <c r="U25" s="10"/>
      <c r="V25" s="23">
        <f t="shared" si="14"/>
        <v>1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/>
      <c r="AF25" s="86"/>
      <c r="AG25" s="86"/>
      <c r="AH25" s="86"/>
      <c r="AI25" s="27">
        <f t="shared" si="15"/>
        <v>0</v>
      </c>
      <c r="AJ25" s="69">
        <f t="shared" si="16"/>
        <v>0</v>
      </c>
      <c r="AK25" s="69">
        <f t="shared" si="2"/>
        <v>0</v>
      </c>
      <c r="AL25" s="69">
        <f t="shared" si="3"/>
        <v>0</v>
      </c>
      <c r="AM25" s="69">
        <f t="shared" si="4"/>
        <v>0</v>
      </c>
      <c r="AN25" s="69">
        <f t="shared" si="5"/>
        <v>0</v>
      </c>
      <c r="AO25" s="69">
        <f t="shared" si="6"/>
        <v>0</v>
      </c>
      <c r="AP25" s="69">
        <f t="shared" si="7"/>
        <v>0</v>
      </c>
      <c r="AQ25" s="69">
        <f t="shared" si="8"/>
        <v>1</v>
      </c>
      <c r="AR25" s="69">
        <f t="shared" si="9"/>
        <v>0</v>
      </c>
      <c r="AS25" s="69">
        <f t="shared" si="10"/>
        <v>0</v>
      </c>
      <c r="AT25" s="69">
        <f t="shared" si="11"/>
        <v>0</v>
      </c>
      <c r="AU25" s="71">
        <f t="shared" si="12"/>
        <v>0</v>
      </c>
      <c r="AV25" s="28"/>
      <c r="AW25" s="73">
        <f t="shared" si="13"/>
        <v>1</v>
      </c>
      <c r="AX25" s="29">
        <f t="shared" si="17"/>
        <v>0</v>
      </c>
    </row>
    <row r="26" spans="1:50" x14ac:dyDescent="0.35">
      <c r="A26" s="34" t="s">
        <v>2</v>
      </c>
      <c r="B26" s="34" t="s">
        <v>149</v>
      </c>
      <c r="C26" s="33">
        <v>400</v>
      </c>
      <c r="D26" s="33" t="s">
        <v>327</v>
      </c>
      <c r="E26" s="33" t="s">
        <v>328</v>
      </c>
      <c r="F26" s="34" t="s">
        <v>149</v>
      </c>
      <c r="G26" s="34" t="s">
        <v>330</v>
      </c>
      <c r="H26" s="84">
        <v>20</v>
      </c>
      <c r="I26" s="34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/>
      <c r="S26" s="10"/>
      <c r="T26" s="10"/>
      <c r="U26" s="10"/>
      <c r="V26" s="23">
        <f t="shared" si="14"/>
        <v>0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/>
      <c r="AF26" s="86"/>
      <c r="AG26" s="86"/>
      <c r="AH26" s="86"/>
      <c r="AI26" s="27">
        <f t="shared" si="15"/>
        <v>0</v>
      </c>
      <c r="AJ26" s="69">
        <f t="shared" si="16"/>
        <v>0</v>
      </c>
      <c r="AK26" s="69">
        <f t="shared" si="2"/>
        <v>0</v>
      </c>
      <c r="AL26" s="69">
        <f t="shared" si="3"/>
        <v>0</v>
      </c>
      <c r="AM26" s="69">
        <f t="shared" si="4"/>
        <v>0</v>
      </c>
      <c r="AN26" s="69">
        <f t="shared" si="5"/>
        <v>0</v>
      </c>
      <c r="AO26" s="69">
        <f t="shared" si="6"/>
        <v>0</v>
      </c>
      <c r="AP26" s="69">
        <f t="shared" si="7"/>
        <v>0</v>
      </c>
      <c r="AQ26" s="69">
        <f t="shared" si="8"/>
        <v>0</v>
      </c>
      <c r="AR26" s="69">
        <f t="shared" si="9"/>
        <v>0</v>
      </c>
      <c r="AS26" s="69">
        <f t="shared" si="10"/>
        <v>0</v>
      </c>
      <c r="AT26" s="69">
        <f t="shared" si="11"/>
        <v>0</v>
      </c>
      <c r="AU26" s="71">
        <f t="shared" si="12"/>
        <v>0</v>
      </c>
      <c r="AV26" s="28"/>
      <c r="AW26" s="73">
        <f t="shared" si="13"/>
        <v>0</v>
      </c>
      <c r="AX26" s="29">
        <f t="shared" si="17"/>
        <v>0</v>
      </c>
    </row>
    <row r="27" spans="1:50" x14ac:dyDescent="0.35">
      <c r="A27" s="34" t="s">
        <v>2</v>
      </c>
      <c r="B27" s="34" t="s">
        <v>149</v>
      </c>
      <c r="C27" s="33">
        <v>400</v>
      </c>
      <c r="D27" s="33" t="s">
        <v>327</v>
      </c>
      <c r="E27" s="33" t="s">
        <v>328</v>
      </c>
      <c r="F27" s="34" t="s">
        <v>149</v>
      </c>
      <c r="G27" s="34" t="s">
        <v>330</v>
      </c>
      <c r="H27" s="84">
        <v>21</v>
      </c>
      <c r="I27" s="34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/>
      <c r="S27" s="10"/>
      <c r="T27" s="10"/>
      <c r="U27" s="10"/>
      <c r="V27" s="23">
        <f t="shared" si="14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>
        <v>0</v>
      </c>
      <c r="AD27" s="86">
        <v>0</v>
      </c>
      <c r="AE27" s="86"/>
      <c r="AF27" s="86"/>
      <c r="AG27" s="86"/>
      <c r="AH27" s="86"/>
      <c r="AI27" s="27">
        <f t="shared" si="15"/>
        <v>0</v>
      </c>
      <c r="AJ27" s="69">
        <f t="shared" si="16"/>
        <v>0</v>
      </c>
      <c r="AK27" s="69">
        <f t="shared" si="2"/>
        <v>0</v>
      </c>
      <c r="AL27" s="69">
        <f t="shared" si="3"/>
        <v>0</v>
      </c>
      <c r="AM27" s="69">
        <f t="shared" si="4"/>
        <v>0</v>
      </c>
      <c r="AN27" s="69">
        <f t="shared" si="5"/>
        <v>0</v>
      </c>
      <c r="AO27" s="69">
        <f t="shared" si="6"/>
        <v>0</v>
      </c>
      <c r="AP27" s="69">
        <f t="shared" si="7"/>
        <v>0</v>
      </c>
      <c r="AQ27" s="69">
        <f t="shared" si="8"/>
        <v>0</v>
      </c>
      <c r="AR27" s="69">
        <f t="shared" si="9"/>
        <v>0</v>
      </c>
      <c r="AS27" s="69">
        <f t="shared" si="10"/>
        <v>0</v>
      </c>
      <c r="AT27" s="69">
        <f t="shared" si="11"/>
        <v>0</v>
      </c>
      <c r="AU27" s="71">
        <f t="shared" si="12"/>
        <v>0</v>
      </c>
      <c r="AV27" s="28"/>
      <c r="AW27" s="73">
        <f t="shared" si="13"/>
        <v>0</v>
      </c>
      <c r="AX27" s="29">
        <f t="shared" si="17"/>
        <v>0</v>
      </c>
    </row>
    <row r="28" spans="1:50" x14ac:dyDescent="0.35">
      <c r="A28" s="34" t="s">
        <v>2</v>
      </c>
      <c r="B28" s="34" t="s">
        <v>149</v>
      </c>
      <c r="C28" s="33">
        <v>400</v>
      </c>
      <c r="D28" s="33" t="s">
        <v>327</v>
      </c>
      <c r="E28" s="33" t="s">
        <v>328</v>
      </c>
      <c r="F28" s="34" t="s">
        <v>149</v>
      </c>
      <c r="G28" s="34" t="s">
        <v>330</v>
      </c>
      <c r="H28" s="84">
        <v>22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/>
      <c r="S28" s="10"/>
      <c r="T28" s="10"/>
      <c r="U28" s="10"/>
      <c r="V28" s="23">
        <f t="shared" si="14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/>
      <c r="AF28" s="86"/>
      <c r="AG28" s="86"/>
      <c r="AH28" s="86"/>
      <c r="AI28" s="27">
        <f t="shared" si="15"/>
        <v>0</v>
      </c>
      <c r="AJ28" s="69">
        <f t="shared" si="16"/>
        <v>0</v>
      </c>
      <c r="AK28" s="69">
        <f t="shared" si="2"/>
        <v>0</v>
      </c>
      <c r="AL28" s="69">
        <f t="shared" si="3"/>
        <v>0</v>
      </c>
      <c r="AM28" s="69">
        <f t="shared" si="4"/>
        <v>0</v>
      </c>
      <c r="AN28" s="69">
        <f t="shared" si="5"/>
        <v>0</v>
      </c>
      <c r="AO28" s="69">
        <f t="shared" si="6"/>
        <v>0</v>
      </c>
      <c r="AP28" s="69">
        <f t="shared" si="7"/>
        <v>0</v>
      </c>
      <c r="AQ28" s="69">
        <f t="shared" si="8"/>
        <v>0</v>
      </c>
      <c r="AR28" s="69">
        <f t="shared" si="9"/>
        <v>0</v>
      </c>
      <c r="AS28" s="69">
        <f t="shared" si="10"/>
        <v>0</v>
      </c>
      <c r="AT28" s="69">
        <f t="shared" si="11"/>
        <v>0</v>
      </c>
      <c r="AU28" s="71">
        <f t="shared" si="12"/>
        <v>0</v>
      </c>
      <c r="AV28" s="28"/>
      <c r="AW28" s="73">
        <f t="shared" si="13"/>
        <v>0</v>
      </c>
      <c r="AX28" s="29">
        <f t="shared" si="17"/>
        <v>0</v>
      </c>
    </row>
    <row r="29" spans="1:50" x14ac:dyDescent="0.35">
      <c r="A29" s="34" t="s">
        <v>2</v>
      </c>
      <c r="B29" s="34" t="s">
        <v>23</v>
      </c>
      <c r="C29" s="33">
        <v>400</v>
      </c>
      <c r="D29" s="33" t="s">
        <v>327</v>
      </c>
      <c r="E29" s="33" t="s">
        <v>328</v>
      </c>
      <c r="F29" s="34" t="s">
        <v>23</v>
      </c>
      <c r="G29" s="34" t="s">
        <v>329</v>
      </c>
      <c r="H29" s="84">
        <v>23</v>
      </c>
      <c r="I29" s="34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/>
      <c r="S29" s="10"/>
      <c r="T29" s="10"/>
      <c r="U29" s="10"/>
      <c r="V29" s="23">
        <f t="shared" si="14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/>
      <c r="AF29" s="86"/>
      <c r="AG29" s="86"/>
      <c r="AH29" s="86"/>
      <c r="AI29" s="27">
        <f t="shared" si="15"/>
        <v>0</v>
      </c>
      <c r="AJ29" s="69">
        <f t="shared" si="16"/>
        <v>0</v>
      </c>
      <c r="AK29" s="69">
        <f t="shared" si="2"/>
        <v>0</v>
      </c>
      <c r="AL29" s="69">
        <f t="shared" si="3"/>
        <v>0</v>
      </c>
      <c r="AM29" s="69">
        <f t="shared" si="4"/>
        <v>0</v>
      </c>
      <c r="AN29" s="69">
        <f t="shared" si="5"/>
        <v>0</v>
      </c>
      <c r="AO29" s="69">
        <f t="shared" si="6"/>
        <v>0</v>
      </c>
      <c r="AP29" s="69">
        <f t="shared" si="7"/>
        <v>0</v>
      </c>
      <c r="AQ29" s="69">
        <f t="shared" si="8"/>
        <v>0</v>
      </c>
      <c r="AR29" s="69">
        <f t="shared" si="9"/>
        <v>0</v>
      </c>
      <c r="AS29" s="69">
        <f t="shared" si="10"/>
        <v>0</v>
      </c>
      <c r="AT29" s="69">
        <f t="shared" si="11"/>
        <v>0</v>
      </c>
      <c r="AU29" s="71">
        <f t="shared" si="12"/>
        <v>0</v>
      </c>
      <c r="AV29" s="28"/>
      <c r="AW29" s="73">
        <f t="shared" si="13"/>
        <v>0</v>
      </c>
      <c r="AX29" s="29">
        <f t="shared" si="17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327</v>
      </c>
      <c r="E30" s="33" t="s">
        <v>328</v>
      </c>
      <c r="F30" s="34" t="s">
        <v>23</v>
      </c>
      <c r="G30" s="34" t="s">
        <v>329</v>
      </c>
      <c r="H30" s="84">
        <v>24</v>
      </c>
      <c r="I30" s="34" t="s">
        <v>341</v>
      </c>
      <c r="J30" s="10">
        <v>3</v>
      </c>
      <c r="K30" s="10">
        <v>1</v>
      </c>
      <c r="L30" s="10">
        <v>4</v>
      </c>
      <c r="M30" s="10">
        <v>4</v>
      </c>
      <c r="N30" s="10">
        <v>5</v>
      </c>
      <c r="O30" s="10">
        <v>7</v>
      </c>
      <c r="P30" s="10">
        <v>4</v>
      </c>
      <c r="Q30" s="10">
        <v>3</v>
      </c>
      <c r="R30" s="10"/>
      <c r="S30" s="10"/>
      <c r="T30" s="10"/>
      <c r="U30" s="10"/>
      <c r="V30" s="23">
        <f t="shared" si="14"/>
        <v>31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/>
      <c r="AF30" s="86"/>
      <c r="AG30" s="86"/>
      <c r="AH30" s="86"/>
      <c r="AI30" s="27">
        <f t="shared" si="15"/>
        <v>0</v>
      </c>
      <c r="AJ30" s="69">
        <f t="shared" si="16"/>
        <v>3</v>
      </c>
      <c r="AK30" s="69">
        <f t="shared" si="2"/>
        <v>1</v>
      </c>
      <c r="AL30" s="69">
        <f t="shared" si="3"/>
        <v>4</v>
      </c>
      <c r="AM30" s="69">
        <f t="shared" si="4"/>
        <v>4</v>
      </c>
      <c r="AN30" s="69">
        <f t="shared" si="5"/>
        <v>5</v>
      </c>
      <c r="AO30" s="69">
        <f t="shared" si="6"/>
        <v>7</v>
      </c>
      <c r="AP30" s="69">
        <f t="shared" si="7"/>
        <v>4</v>
      </c>
      <c r="AQ30" s="69">
        <f t="shared" si="8"/>
        <v>3</v>
      </c>
      <c r="AR30" s="69">
        <f t="shared" si="9"/>
        <v>0</v>
      </c>
      <c r="AS30" s="69">
        <f t="shared" si="10"/>
        <v>0</v>
      </c>
      <c r="AT30" s="69">
        <f t="shared" si="11"/>
        <v>0</v>
      </c>
      <c r="AU30" s="71">
        <f t="shared" si="12"/>
        <v>0</v>
      </c>
      <c r="AV30" s="28"/>
      <c r="AW30" s="73">
        <f t="shared" si="13"/>
        <v>31</v>
      </c>
      <c r="AX30" s="29">
        <f t="shared" si="17"/>
        <v>0</v>
      </c>
    </row>
    <row r="31" spans="1:50" x14ac:dyDescent="0.35">
      <c r="A31" s="34" t="s">
        <v>2</v>
      </c>
      <c r="B31" s="34" t="s">
        <v>174</v>
      </c>
      <c r="C31" s="33">
        <v>400</v>
      </c>
      <c r="D31" s="33" t="s">
        <v>327</v>
      </c>
      <c r="E31" s="33" t="s">
        <v>328</v>
      </c>
      <c r="F31" s="34" t="s">
        <v>248</v>
      </c>
      <c r="G31" s="34" t="s">
        <v>332</v>
      </c>
      <c r="H31" s="84">
        <v>25</v>
      </c>
      <c r="I31" s="34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/>
      <c r="S31" s="10"/>
      <c r="T31" s="10"/>
      <c r="U31" s="10"/>
      <c r="V31" s="23">
        <f t="shared" si="14"/>
        <v>1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/>
      <c r="AF31" s="86"/>
      <c r="AG31" s="86"/>
      <c r="AH31" s="86"/>
      <c r="AI31" s="27">
        <f t="shared" si="15"/>
        <v>0</v>
      </c>
      <c r="AJ31" s="69">
        <f t="shared" si="16"/>
        <v>0</v>
      </c>
      <c r="AK31" s="69">
        <f t="shared" si="2"/>
        <v>0</v>
      </c>
      <c r="AL31" s="69">
        <f t="shared" si="3"/>
        <v>0</v>
      </c>
      <c r="AM31" s="69">
        <f t="shared" si="4"/>
        <v>1</v>
      </c>
      <c r="AN31" s="69">
        <f t="shared" si="5"/>
        <v>0</v>
      </c>
      <c r="AO31" s="69">
        <f t="shared" si="6"/>
        <v>0</v>
      </c>
      <c r="AP31" s="69">
        <f t="shared" si="7"/>
        <v>0</v>
      </c>
      <c r="AQ31" s="69">
        <f t="shared" si="8"/>
        <v>0</v>
      </c>
      <c r="AR31" s="69">
        <f t="shared" si="9"/>
        <v>0</v>
      </c>
      <c r="AS31" s="69">
        <f t="shared" si="10"/>
        <v>0</v>
      </c>
      <c r="AT31" s="69">
        <f t="shared" si="11"/>
        <v>0</v>
      </c>
      <c r="AU31" s="71">
        <f t="shared" si="12"/>
        <v>0</v>
      </c>
      <c r="AV31" s="28"/>
      <c r="AW31" s="73">
        <f t="shared" si="13"/>
        <v>1</v>
      </c>
      <c r="AX31" s="29">
        <f t="shared" si="17"/>
        <v>0</v>
      </c>
    </row>
    <row r="32" spans="1:50" x14ac:dyDescent="0.35">
      <c r="A32" s="34" t="s">
        <v>2</v>
      </c>
      <c r="B32" s="34" t="s">
        <v>174</v>
      </c>
      <c r="C32" s="33">
        <v>400</v>
      </c>
      <c r="D32" s="33" t="s">
        <v>327</v>
      </c>
      <c r="E32" s="33" t="s">
        <v>328</v>
      </c>
      <c r="F32" s="34" t="s">
        <v>248</v>
      </c>
      <c r="G32" s="34" t="s">
        <v>335</v>
      </c>
      <c r="H32" s="84">
        <v>26</v>
      </c>
      <c r="I32" s="34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/>
      <c r="S32" s="10"/>
      <c r="T32" s="10"/>
      <c r="U32" s="10"/>
      <c r="V32" s="23">
        <f t="shared" si="14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/>
      <c r="AF32" s="86"/>
      <c r="AG32" s="86"/>
      <c r="AH32" s="86"/>
      <c r="AI32" s="27">
        <f t="shared" si="15"/>
        <v>0</v>
      </c>
      <c r="AJ32" s="69">
        <f t="shared" si="16"/>
        <v>0</v>
      </c>
      <c r="AK32" s="69">
        <f t="shared" si="2"/>
        <v>0</v>
      </c>
      <c r="AL32" s="69">
        <f t="shared" si="3"/>
        <v>0</v>
      </c>
      <c r="AM32" s="69">
        <f t="shared" si="4"/>
        <v>0</v>
      </c>
      <c r="AN32" s="69">
        <f t="shared" si="5"/>
        <v>0</v>
      </c>
      <c r="AO32" s="69">
        <f t="shared" si="6"/>
        <v>0</v>
      </c>
      <c r="AP32" s="69">
        <f t="shared" si="7"/>
        <v>0</v>
      </c>
      <c r="AQ32" s="69">
        <f t="shared" si="8"/>
        <v>0</v>
      </c>
      <c r="AR32" s="69">
        <f t="shared" si="9"/>
        <v>0</v>
      </c>
      <c r="AS32" s="69">
        <f t="shared" si="10"/>
        <v>0</v>
      </c>
      <c r="AT32" s="69">
        <f t="shared" si="11"/>
        <v>0</v>
      </c>
      <c r="AU32" s="71">
        <f t="shared" si="12"/>
        <v>0</v>
      </c>
      <c r="AV32" s="28"/>
      <c r="AW32" s="73">
        <f t="shared" si="13"/>
        <v>0</v>
      </c>
      <c r="AX32" s="29">
        <f t="shared" si="17"/>
        <v>0</v>
      </c>
    </row>
    <row r="33" spans="1:50" x14ac:dyDescent="0.35">
      <c r="A33" s="34" t="s">
        <v>2</v>
      </c>
      <c r="B33" s="34" t="s">
        <v>174</v>
      </c>
      <c r="C33" s="33">
        <v>400</v>
      </c>
      <c r="D33" s="33" t="s">
        <v>327</v>
      </c>
      <c r="E33" s="33" t="s">
        <v>328</v>
      </c>
      <c r="F33" s="34" t="s">
        <v>248</v>
      </c>
      <c r="G33" s="34" t="s">
        <v>329</v>
      </c>
      <c r="H33" s="84">
        <v>27</v>
      </c>
      <c r="I33" s="34" t="s">
        <v>343</v>
      </c>
      <c r="J33" s="10">
        <v>0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/>
      <c r="S33" s="10"/>
      <c r="T33" s="10"/>
      <c r="U33" s="10"/>
      <c r="V33" s="23">
        <f t="shared" si="14"/>
        <v>2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/>
      <c r="AF33" s="86"/>
      <c r="AG33" s="86"/>
      <c r="AH33" s="86"/>
      <c r="AI33" s="27">
        <f t="shared" si="15"/>
        <v>0</v>
      </c>
      <c r="AJ33" s="69">
        <f t="shared" si="16"/>
        <v>0</v>
      </c>
      <c r="AK33" s="69">
        <f t="shared" si="2"/>
        <v>1</v>
      </c>
      <c r="AL33" s="69">
        <f t="shared" si="3"/>
        <v>1</v>
      </c>
      <c r="AM33" s="69">
        <f t="shared" si="4"/>
        <v>0</v>
      </c>
      <c r="AN33" s="69">
        <f t="shared" si="5"/>
        <v>0</v>
      </c>
      <c r="AO33" s="69">
        <f t="shared" si="6"/>
        <v>0</v>
      </c>
      <c r="AP33" s="69">
        <f t="shared" si="7"/>
        <v>0</v>
      </c>
      <c r="AQ33" s="69">
        <f t="shared" si="8"/>
        <v>0</v>
      </c>
      <c r="AR33" s="69">
        <f t="shared" si="9"/>
        <v>0</v>
      </c>
      <c r="AS33" s="69">
        <f t="shared" si="10"/>
        <v>0</v>
      </c>
      <c r="AT33" s="69">
        <f t="shared" si="11"/>
        <v>0</v>
      </c>
      <c r="AU33" s="71">
        <f t="shared" si="12"/>
        <v>0</v>
      </c>
      <c r="AV33" s="28"/>
      <c r="AW33" s="73">
        <f t="shared" si="13"/>
        <v>2</v>
      </c>
      <c r="AX33" s="29">
        <f t="shared" si="17"/>
        <v>0</v>
      </c>
    </row>
    <row r="34" spans="1:50" x14ac:dyDescent="0.35">
      <c r="A34" s="34" t="s">
        <v>2</v>
      </c>
      <c r="B34" s="34" t="s">
        <v>174</v>
      </c>
      <c r="C34" s="33">
        <v>400</v>
      </c>
      <c r="D34" s="33" t="s">
        <v>327</v>
      </c>
      <c r="E34" s="33" t="s">
        <v>328</v>
      </c>
      <c r="F34" s="34" t="s">
        <v>248</v>
      </c>
      <c r="G34" s="34" t="s">
        <v>330</v>
      </c>
      <c r="H34" s="84">
        <v>28</v>
      </c>
      <c r="I34" s="34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/>
      <c r="S34" s="10"/>
      <c r="T34" s="10"/>
      <c r="U34" s="10"/>
      <c r="V34" s="23">
        <f t="shared" si="14"/>
        <v>0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/>
      <c r="AF34" s="86"/>
      <c r="AG34" s="86"/>
      <c r="AH34" s="86"/>
      <c r="AI34" s="27">
        <f t="shared" si="15"/>
        <v>0</v>
      </c>
      <c r="AJ34" s="69">
        <f t="shared" si="16"/>
        <v>0</v>
      </c>
      <c r="AK34" s="69">
        <f t="shared" si="2"/>
        <v>0</v>
      </c>
      <c r="AL34" s="69">
        <f t="shared" si="3"/>
        <v>0</v>
      </c>
      <c r="AM34" s="69">
        <f t="shared" si="4"/>
        <v>0</v>
      </c>
      <c r="AN34" s="69">
        <f t="shared" si="5"/>
        <v>0</v>
      </c>
      <c r="AO34" s="69">
        <f t="shared" si="6"/>
        <v>0</v>
      </c>
      <c r="AP34" s="69">
        <f t="shared" si="7"/>
        <v>0</v>
      </c>
      <c r="AQ34" s="69">
        <f t="shared" si="8"/>
        <v>0</v>
      </c>
      <c r="AR34" s="69">
        <f t="shared" si="9"/>
        <v>0</v>
      </c>
      <c r="AS34" s="69">
        <f t="shared" si="10"/>
        <v>0</v>
      </c>
      <c r="AT34" s="69">
        <f t="shared" si="11"/>
        <v>0</v>
      </c>
      <c r="AU34" s="71">
        <f t="shared" si="12"/>
        <v>0</v>
      </c>
      <c r="AV34" s="28"/>
      <c r="AW34" s="73">
        <f t="shared" si="13"/>
        <v>0</v>
      </c>
      <c r="AX34" s="29">
        <f t="shared" si="17"/>
        <v>0</v>
      </c>
    </row>
    <row r="35" spans="1:50" x14ac:dyDescent="0.35">
      <c r="A35" s="34" t="s">
        <v>2</v>
      </c>
      <c r="B35" s="34" t="s">
        <v>174</v>
      </c>
      <c r="C35" s="33">
        <v>400</v>
      </c>
      <c r="D35" s="33" t="s">
        <v>327</v>
      </c>
      <c r="E35" s="33" t="s">
        <v>328</v>
      </c>
      <c r="F35" s="34" t="s">
        <v>248</v>
      </c>
      <c r="G35" s="34" t="s">
        <v>329</v>
      </c>
      <c r="H35" s="84">
        <v>29</v>
      </c>
      <c r="I35" s="34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/>
      <c r="S35" s="10"/>
      <c r="T35" s="10"/>
      <c r="U35" s="10"/>
      <c r="V35" s="23">
        <f t="shared" si="14"/>
        <v>15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/>
      <c r="AF35" s="86"/>
      <c r="AG35" s="86"/>
      <c r="AH35" s="86"/>
      <c r="AI35" s="27">
        <f t="shared" si="15"/>
        <v>0</v>
      </c>
      <c r="AJ35" s="69">
        <f t="shared" si="16"/>
        <v>6</v>
      </c>
      <c r="AK35" s="69">
        <f t="shared" si="2"/>
        <v>4</v>
      </c>
      <c r="AL35" s="69">
        <f t="shared" si="3"/>
        <v>5</v>
      </c>
      <c r="AM35" s="69">
        <f t="shared" si="4"/>
        <v>0</v>
      </c>
      <c r="AN35" s="69">
        <f t="shared" si="5"/>
        <v>0</v>
      </c>
      <c r="AO35" s="69">
        <f t="shared" si="6"/>
        <v>0</v>
      </c>
      <c r="AP35" s="69">
        <f t="shared" si="7"/>
        <v>0</v>
      </c>
      <c r="AQ35" s="69">
        <f t="shared" si="8"/>
        <v>0</v>
      </c>
      <c r="AR35" s="69">
        <f t="shared" si="9"/>
        <v>0</v>
      </c>
      <c r="AS35" s="69">
        <f t="shared" si="10"/>
        <v>0</v>
      </c>
      <c r="AT35" s="69">
        <f t="shared" si="11"/>
        <v>0</v>
      </c>
      <c r="AU35" s="71">
        <f t="shared" si="12"/>
        <v>0</v>
      </c>
      <c r="AV35" s="28"/>
      <c r="AW35" s="73">
        <f t="shared" si="13"/>
        <v>15</v>
      </c>
      <c r="AX35" s="29">
        <f t="shared" si="17"/>
        <v>0</v>
      </c>
    </row>
    <row r="36" spans="1:50" x14ac:dyDescent="0.35">
      <c r="A36" s="34" t="s">
        <v>2</v>
      </c>
      <c r="B36" s="34" t="s">
        <v>174</v>
      </c>
      <c r="C36" s="33">
        <v>400</v>
      </c>
      <c r="D36" s="33" t="s">
        <v>327</v>
      </c>
      <c r="E36" s="33" t="s">
        <v>328</v>
      </c>
      <c r="F36" s="34" t="s">
        <v>248</v>
      </c>
      <c r="G36" s="34" t="s">
        <v>335</v>
      </c>
      <c r="H36" s="84">
        <v>30</v>
      </c>
      <c r="I36" s="34" t="s">
        <v>345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/>
      <c r="S36" s="10"/>
      <c r="T36" s="10"/>
      <c r="U36" s="10"/>
      <c r="V36" s="23">
        <f t="shared" si="14"/>
        <v>1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/>
      <c r="AF36" s="86"/>
      <c r="AG36" s="86"/>
      <c r="AH36" s="86"/>
      <c r="AI36" s="27">
        <f t="shared" si="15"/>
        <v>0</v>
      </c>
      <c r="AJ36" s="69">
        <f t="shared" si="16"/>
        <v>0</v>
      </c>
      <c r="AK36" s="69">
        <f t="shared" si="2"/>
        <v>0</v>
      </c>
      <c r="AL36" s="69">
        <f t="shared" si="3"/>
        <v>1</v>
      </c>
      <c r="AM36" s="69">
        <f t="shared" si="4"/>
        <v>0</v>
      </c>
      <c r="AN36" s="69">
        <f t="shared" si="5"/>
        <v>0</v>
      </c>
      <c r="AO36" s="69">
        <f t="shared" si="6"/>
        <v>0</v>
      </c>
      <c r="AP36" s="69">
        <f t="shared" si="7"/>
        <v>0</v>
      </c>
      <c r="AQ36" s="69">
        <f t="shared" si="8"/>
        <v>0</v>
      </c>
      <c r="AR36" s="69">
        <f t="shared" si="9"/>
        <v>0</v>
      </c>
      <c r="AS36" s="69">
        <f t="shared" si="10"/>
        <v>0</v>
      </c>
      <c r="AT36" s="69">
        <f t="shared" si="11"/>
        <v>0</v>
      </c>
      <c r="AU36" s="71">
        <f t="shared" si="12"/>
        <v>0</v>
      </c>
      <c r="AV36" s="28"/>
      <c r="AW36" s="73">
        <f t="shared" si="13"/>
        <v>1</v>
      </c>
      <c r="AX36" s="29">
        <f t="shared" si="17"/>
        <v>0</v>
      </c>
    </row>
    <row r="37" spans="1:50" x14ac:dyDescent="0.35">
      <c r="A37" s="34" t="s">
        <v>2</v>
      </c>
      <c r="B37" s="34" t="s">
        <v>174</v>
      </c>
      <c r="C37" s="33">
        <v>400</v>
      </c>
      <c r="D37" s="33" t="s">
        <v>327</v>
      </c>
      <c r="E37" s="33" t="s">
        <v>328</v>
      </c>
      <c r="F37" s="34" t="s">
        <v>248</v>
      </c>
      <c r="G37" s="34" t="s">
        <v>335</v>
      </c>
      <c r="H37" s="84">
        <v>31</v>
      </c>
      <c r="I37" s="34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/>
      <c r="S37" s="10"/>
      <c r="T37" s="10"/>
      <c r="U37" s="10"/>
      <c r="V37" s="23">
        <f t="shared" si="14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/>
      <c r="AF37" s="86"/>
      <c r="AG37" s="86"/>
      <c r="AH37" s="86"/>
      <c r="AI37" s="27">
        <f t="shared" si="15"/>
        <v>0</v>
      </c>
      <c r="AJ37" s="69">
        <f t="shared" si="16"/>
        <v>0</v>
      </c>
      <c r="AK37" s="69">
        <f t="shared" si="2"/>
        <v>0</v>
      </c>
      <c r="AL37" s="69">
        <f t="shared" si="3"/>
        <v>0</v>
      </c>
      <c r="AM37" s="69">
        <f t="shared" si="4"/>
        <v>0</v>
      </c>
      <c r="AN37" s="69">
        <f t="shared" si="5"/>
        <v>0</v>
      </c>
      <c r="AO37" s="69">
        <f t="shared" si="6"/>
        <v>0</v>
      </c>
      <c r="AP37" s="69">
        <f t="shared" si="7"/>
        <v>0</v>
      </c>
      <c r="AQ37" s="69">
        <f t="shared" si="8"/>
        <v>0</v>
      </c>
      <c r="AR37" s="69">
        <f t="shared" si="9"/>
        <v>0</v>
      </c>
      <c r="AS37" s="69">
        <f t="shared" si="10"/>
        <v>0</v>
      </c>
      <c r="AT37" s="69">
        <f t="shared" si="11"/>
        <v>0</v>
      </c>
      <c r="AU37" s="71">
        <f t="shared" si="12"/>
        <v>0</v>
      </c>
      <c r="AV37" s="28"/>
      <c r="AW37" s="73">
        <f t="shared" si="13"/>
        <v>0</v>
      </c>
      <c r="AX37" s="29">
        <f t="shared" si="17"/>
        <v>0</v>
      </c>
    </row>
    <row r="38" spans="1:50" x14ac:dyDescent="0.35">
      <c r="A38" s="34" t="s">
        <v>2</v>
      </c>
      <c r="B38" s="34" t="s">
        <v>174</v>
      </c>
      <c r="C38" s="33">
        <v>400</v>
      </c>
      <c r="D38" s="33" t="s">
        <v>327</v>
      </c>
      <c r="E38" s="33" t="s">
        <v>328</v>
      </c>
      <c r="F38" s="34" t="s">
        <v>248</v>
      </c>
      <c r="G38" s="34" t="s">
        <v>335</v>
      </c>
      <c r="H38" s="84">
        <v>32</v>
      </c>
      <c r="I38" s="34" t="s">
        <v>173</v>
      </c>
      <c r="J38" s="10">
        <v>0</v>
      </c>
      <c r="K38" s="10">
        <v>0</v>
      </c>
      <c r="L38" s="10">
        <v>0</v>
      </c>
      <c r="M38" s="10">
        <v>3</v>
      </c>
      <c r="N38" s="10">
        <v>1</v>
      </c>
      <c r="O38" s="10">
        <v>0</v>
      </c>
      <c r="P38" s="10">
        <v>2</v>
      </c>
      <c r="Q38" s="10">
        <v>2</v>
      </c>
      <c r="R38" s="10"/>
      <c r="S38" s="10"/>
      <c r="T38" s="10"/>
      <c r="U38" s="10"/>
      <c r="V38" s="23">
        <f t="shared" si="14"/>
        <v>8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/>
      <c r="AF38" s="86"/>
      <c r="AG38" s="86"/>
      <c r="AH38" s="86"/>
      <c r="AI38" s="27">
        <f t="shared" si="15"/>
        <v>0</v>
      </c>
      <c r="AJ38" s="69">
        <f t="shared" si="16"/>
        <v>0</v>
      </c>
      <c r="AK38" s="69">
        <f t="shared" si="2"/>
        <v>0</v>
      </c>
      <c r="AL38" s="69">
        <f t="shared" si="3"/>
        <v>0</v>
      </c>
      <c r="AM38" s="69">
        <f t="shared" si="4"/>
        <v>3</v>
      </c>
      <c r="AN38" s="69">
        <f t="shared" si="5"/>
        <v>1</v>
      </c>
      <c r="AO38" s="69">
        <f t="shared" si="6"/>
        <v>0</v>
      </c>
      <c r="AP38" s="69">
        <f t="shared" si="7"/>
        <v>2</v>
      </c>
      <c r="AQ38" s="69">
        <f t="shared" si="8"/>
        <v>2</v>
      </c>
      <c r="AR38" s="69">
        <f t="shared" si="9"/>
        <v>0</v>
      </c>
      <c r="AS38" s="69">
        <f t="shared" si="10"/>
        <v>0</v>
      </c>
      <c r="AT38" s="69">
        <f t="shared" si="11"/>
        <v>0</v>
      </c>
      <c r="AU38" s="71">
        <f t="shared" si="12"/>
        <v>0</v>
      </c>
      <c r="AV38" s="28"/>
      <c r="AW38" s="73">
        <f t="shared" si="13"/>
        <v>8</v>
      </c>
      <c r="AX38" s="29">
        <f t="shared" si="17"/>
        <v>0</v>
      </c>
    </row>
    <row r="39" spans="1:50" x14ac:dyDescent="0.35">
      <c r="A39" s="34" t="s">
        <v>2</v>
      </c>
      <c r="B39" s="34" t="s">
        <v>174</v>
      </c>
      <c r="C39" s="33">
        <v>400</v>
      </c>
      <c r="D39" s="33" t="s">
        <v>327</v>
      </c>
      <c r="E39" s="33" t="s">
        <v>328</v>
      </c>
      <c r="F39" s="34" t="s">
        <v>248</v>
      </c>
      <c r="G39" s="34" t="s">
        <v>335</v>
      </c>
      <c r="H39" s="84">
        <v>33</v>
      </c>
      <c r="I39" s="34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/>
      <c r="S39" s="10"/>
      <c r="T39" s="10"/>
      <c r="U39" s="10"/>
      <c r="V39" s="23">
        <f t="shared" si="14"/>
        <v>0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/>
      <c r="AF39" s="86"/>
      <c r="AG39" s="86"/>
      <c r="AH39" s="86"/>
      <c r="AI39" s="27">
        <f t="shared" si="15"/>
        <v>0</v>
      </c>
      <c r="AJ39" s="69">
        <f t="shared" si="16"/>
        <v>0</v>
      </c>
      <c r="AK39" s="69">
        <f t="shared" si="2"/>
        <v>0</v>
      </c>
      <c r="AL39" s="69">
        <f t="shared" si="3"/>
        <v>0</v>
      </c>
      <c r="AM39" s="69">
        <f t="shared" si="4"/>
        <v>0</v>
      </c>
      <c r="AN39" s="69">
        <f t="shared" si="5"/>
        <v>0</v>
      </c>
      <c r="AO39" s="69">
        <f t="shared" si="6"/>
        <v>0</v>
      </c>
      <c r="AP39" s="69">
        <f t="shared" si="7"/>
        <v>0</v>
      </c>
      <c r="AQ39" s="69">
        <f t="shared" si="8"/>
        <v>0</v>
      </c>
      <c r="AR39" s="69">
        <f t="shared" si="9"/>
        <v>0</v>
      </c>
      <c r="AS39" s="69">
        <f t="shared" si="10"/>
        <v>0</v>
      </c>
      <c r="AT39" s="69">
        <f t="shared" si="11"/>
        <v>0</v>
      </c>
      <c r="AU39" s="71">
        <f t="shared" si="12"/>
        <v>0</v>
      </c>
      <c r="AV39" s="28"/>
      <c r="AW39" s="73">
        <f t="shared" si="13"/>
        <v>0</v>
      </c>
      <c r="AX39" s="29">
        <f t="shared" si="17"/>
        <v>0</v>
      </c>
    </row>
    <row r="40" spans="1:50" x14ac:dyDescent="0.35">
      <c r="A40" s="34" t="s">
        <v>2</v>
      </c>
      <c r="B40" s="34" t="s">
        <v>174</v>
      </c>
      <c r="C40" s="33">
        <v>400</v>
      </c>
      <c r="D40" s="33" t="s">
        <v>327</v>
      </c>
      <c r="E40" s="33" t="s">
        <v>328</v>
      </c>
      <c r="F40" s="34" t="s">
        <v>248</v>
      </c>
      <c r="G40" s="34" t="s">
        <v>330</v>
      </c>
      <c r="H40" s="84">
        <v>34</v>
      </c>
      <c r="I40" s="34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/>
      <c r="S40" s="10"/>
      <c r="T40" s="10"/>
      <c r="U40" s="10"/>
      <c r="V40" s="23">
        <f t="shared" si="14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/>
      <c r="AF40" s="86"/>
      <c r="AG40" s="86"/>
      <c r="AH40" s="86"/>
      <c r="AI40" s="27">
        <f t="shared" si="15"/>
        <v>0</v>
      </c>
      <c r="AJ40" s="69">
        <f t="shared" si="16"/>
        <v>0</v>
      </c>
      <c r="AK40" s="69">
        <f t="shared" si="2"/>
        <v>0</v>
      </c>
      <c r="AL40" s="69">
        <f t="shared" si="3"/>
        <v>0</v>
      </c>
      <c r="AM40" s="69">
        <f t="shared" si="4"/>
        <v>0</v>
      </c>
      <c r="AN40" s="69">
        <f t="shared" si="5"/>
        <v>0</v>
      </c>
      <c r="AO40" s="69">
        <f t="shared" si="6"/>
        <v>0</v>
      </c>
      <c r="AP40" s="69">
        <f t="shared" si="7"/>
        <v>0</v>
      </c>
      <c r="AQ40" s="69">
        <f t="shared" si="8"/>
        <v>0</v>
      </c>
      <c r="AR40" s="69">
        <f t="shared" si="9"/>
        <v>0</v>
      </c>
      <c r="AS40" s="69">
        <f t="shared" si="10"/>
        <v>0</v>
      </c>
      <c r="AT40" s="69">
        <f t="shared" si="11"/>
        <v>0</v>
      </c>
      <c r="AU40" s="71">
        <f t="shared" si="12"/>
        <v>0</v>
      </c>
      <c r="AV40" s="28"/>
      <c r="AW40" s="73">
        <f t="shared" si="13"/>
        <v>0</v>
      </c>
      <c r="AX40" s="29">
        <f t="shared" si="17"/>
        <v>0</v>
      </c>
    </row>
    <row r="41" spans="1:50" x14ac:dyDescent="0.35">
      <c r="A41" s="34" t="s">
        <v>2</v>
      </c>
      <c r="B41" s="34" t="s">
        <v>174</v>
      </c>
      <c r="C41" s="33">
        <v>400</v>
      </c>
      <c r="D41" s="33" t="s">
        <v>327</v>
      </c>
      <c r="E41" s="33" t="s">
        <v>328</v>
      </c>
      <c r="F41" s="34" t="s">
        <v>248</v>
      </c>
      <c r="G41" s="34" t="s">
        <v>330</v>
      </c>
      <c r="H41" s="84">
        <v>35</v>
      </c>
      <c r="I41" s="34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/>
      <c r="S41" s="10"/>
      <c r="T41" s="10"/>
      <c r="U41" s="10"/>
      <c r="V41" s="23">
        <f t="shared" si="14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/>
      <c r="AF41" s="86"/>
      <c r="AG41" s="86"/>
      <c r="AH41" s="86"/>
      <c r="AI41" s="27">
        <f t="shared" si="15"/>
        <v>0</v>
      </c>
      <c r="AJ41" s="69">
        <f t="shared" si="16"/>
        <v>0</v>
      </c>
      <c r="AK41" s="69">
        <f t="shared" si="2"/>
        <v>0</v>
      </c>
      <c r="AL41" s="69">
        <f t="shared" si="3"/>
        <v>0</v>
      </c>
      <c r="AM41" s="69">
        <f t="shared" si="4"/>
        <v>0</v>
      </c>
      <c r="AN41" s="69">
        <f t="shared" si="5"/>
        <v>0</v>
      </c>
      <c r="AO41" s="69">
        <f t="shared" si="6"/>
        <v>0</v>
      </c>
      <c r="AP41" s="69">
        <f t="shared" si="7"/>
        <v>0</v>
      </c>
      <c r="AQ41" s="69">
        <f t="shared" si="8"/>
        <v>0</v>
      </c>
      <c r="AR41" s="69">
        <f t="shared" si="9"/>
        <v>0</v>
      </c>
      <c r="AS41" s="69">
        <f t="shared" si="10"/>
        <v>0</v>
      </c>
      <c r="AT41" s="69">
        <f t="shared" si="11"/>
        <v>0</v>
      </c>
      <c r="AU41" s="71">
        <f t="shared" si="12"/>
        <v>0</v>
      </c>
      <c r="AV41" s="28"/>
      <c r="AW41" s="73">
        <f t="shared" si="13"/>
        <v>0</v>
      </c>
      <c r="AX41" s="29">
        <f t="shared" si="17"/>
        <v>0</v>
      </c>
    </row>
    <row r="42" spans="1:50" x14ac:dyDescent="0.35">
      <c r="A42" s="34" t="s">
        <v>2</v>
      </c>
      <c r="B42" s="34" t="s">
        <v>174</v>
      </c>
      <c r="C42" s="33">
        <v>400</v>
      </c>
      <c r="D42" s="33" t="s">
        <v>327</v>
      </c>
      <c r="E42" s="33" t="s">
        <v>328</v>
      </c>
      <c r="F42" s="34" t="s">
        <v>248</v>
      </c>
      <c r="G42" s="34" t="s">
        <v>330</v>
      </c>
      <c r="H42" s="84">
        <v>36</v>
      </c>
      <c r="I42" s="34" t="s">
        <v>181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/>
      <c r="S42" s="10"/>
      <c r="T42" s="10"/>
      <c r="U42" s="10"/>
      <c r="V42" s="23">
        <f t="shared" si="14"/>
        <v>1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/>
      <c r="AF42" s="86"/>
      <c r="AG42" s="86"/>
      <c r="AH42" s="86"/>
      <c r="AI42" s="27">
        <f t="shared" si="15"/>
        <v>0</v>
      </c>
      <c r="AJ42" s="69">
        <f t="shared" si="16"/>
        <v>1</v>
      </c>
      <c r="AK42" s="69">
        <f t="shared" si="2"/>
        <v>0</v>
      </c>
      <c r="AL42" s="69">
        <f t="shared" si="3"/>
        <v>0</v>
      </c>
      <c r="AM42" s="69">
        <f t="shared" si="4"/>
        <v>0</v>
      </c>
      <c r="AN42" s="69">
        <f t="shared" si="5"/>
        <v>0</v>
      </c>
      <c r="AO42" s="69">
        <f t="shared" si="6"/>
        <v>0</v>
      </c>
      <c r="AP42" s="69">
        <f t="shared" si="7"/>
        <v>0</v>
      </c>
      <c r="AQ42" s="69">
        <f t="shared" si="8"/>
        <v>0</v>
      </c>
      <c r="AR42" s="69">
        <f t="shared" si="9"/>
        <v>0</v>
      </c>
      <c r="AS42" s="69">
        <f t="shared" si="10"/>
        <v>0</v>
      </c>
      <c r="AT42" s="69">
        <f t="shared" si="11"/>
        <v>0</v>
      </c>
      <c r="AU42" s="71">
        <f t="shared" si="12"/>
        <v>0</v>
      </c>
      <c r="AV42" s="28"/>
      <c r="AW42" s="73">
        <f t="shared" si="13"/>
        <v>1</v>
      </c>
      <c r="AX42" s="29">
        <f t="shared" si="17"/>
        <v>0</v>
      </c>
    </row>
    <row r="43" spans="1:50" x14ac:dyDescent="0.35">
      <c r="A43" s="34" t="s">
        <v>2</v>
      </c>
      <c r="B43" s="34" t="s">
        <v>44</v>
      </c>
      <c r="C43" s="33">
        <v>400</v>
      </c>
      <c r="D43" s="33" t="s">
        <v>327</v>
      </c>
      <c r="E43" s="33" t="s">
        <v>306</v>
      </c>
      <c r="F43" s="34" t="s">
        <v>43</v>
      </c>
      <c r="G43" s="34" t="s">
        <v>329</v>
      </c>
      <c r="H43" s="84">
        <v>37</v>
      </c>
      <c r="I43" s="34" t="s">
        <v>43</v>
      </c>
      <c r="J43" s="10">
        <v>1</v>
      </c>
      <c r="K43" s="10">
        <v>2</v>
      </c>
      <c r="L43" s="10">
        <v>5</v>
      </c>
      <c r="M43" s="10">
        <v>6</v>
      </c>
      <c r="N43" s="10">
        <v>3</v>
      </c>
      <c r="O43" s="10">
        <v>8</v>
      </c>
      <c r="P43" s="10">
        <v>13</v>
      </c>
      <c r="Q43" s="10">
        <v>3</v>
      </c>
      <c r="R43" s="10"/>
      <c r="S43" s="10"/>
      <c r="T43" s="10"/>
      <c r="U43" s="10"/>
      <c r="V43" s="23">
        <f t="shared" si="14"/>
        <v>41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/>
      <c r="AF43" s="86"/>
      <c r="AG43" s="86"/>
      <c r="AH43" s="86"/>
      <c r="AI43" s="27">
        <f t="shared" si="15"/>
        <v>0</v>
      </c>
      <c r="AJ43" s="69">
        <f t="shared" si="16"/>
        <v>1</v>
      </c>
      <c r="AK43" s="69">
        <f t="shared" si="2"/>
        <v>2</v>
      </c>
      <c r="AL43" s="69">
        <f t="shared" si="3"/>
        <v>5</v>
      </c>
      <c r="AM43" s="69">
        <f t="shared" si="4"/>
        <v>6</v>
      </c>
      <c r="AN43" s="69">
        <f t="shared" si="5"/>
        <v>3</v>
      </c>
      <c r="AO43" s="69">
        <f t="shared" si="6"/>
        <v>8</v>
      </c>
      <c r="AP43" s="69">
        <f t="shared" si="7"/>
        <v>13</v>
      </c>
      <c r="AQ43" s="69">
        <f t="shared" si="8"/>
        <v>3</v>
      </c>
      <c r="AR43" s="69">
        <f t="shared" si="9"/>
        <v>0</v>
      </c>
      <c r="AS43" s="69">
        <f t="shared" si="10"/>
        <v>0</v>
      </c>
      <c r="AT43" s="69">
        <f t="shared" si="11"/>
        <v>0</v>
      </c>
      <c r="AU43" s="71">
        <f t="shared" si="12"/>
        <v>0</v>
      </c>
      <c r="AV43" s="28"/>
      <c r="AW43" s="73">
        <f t="shared" si="13"/>
        <v>41</v>
      </c>
      <c r="AX43" s="29">
        <f t="shared" si="17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327</v>
      </c>
      <c r="E44" s="33" t="s">
        <v>306</v>
      </c>
      <c r="F44" s="34" t="s">
        <v>43</v>
      </c>
      <c r="G44" s="34" t="s">
        <v>330</v>
      </c>
      <c r="H44" s="84">
        <v>38</v>
      </c>
      <c r="I44" s="34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/>
      <c r="S44" s="10"/>
      <c r="T44" s="10"/>
      <c r="U44" s="10"/>
      <c r="V44" s="23">
        <f t="shared" si="14"/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/>
      <c r="AF44" s="86"/>
      <c r="AG44" s="86"/>
      <c r="AH44" s="86"/>
      <c r="AI44" s="27">
        <f t="shared" si="15"/>
        <v>0</v>
      </c>
      <c r="AJ44" s="69">
        <f t="shared" si="16"/>
        <v>0</v>
      </c>
      <c r="AK44" s="69">
        <f t="shared" si="2"/>
        <v>0</v>
      </c>
      <c r="AL44" s="69">
        <f t="shared" si="3"/>
        <v>0</v>
      </c>
      <c r="AM44" s="69">
        <f t="shared" si="4"/>
        <v>0</v>
      </c>
      <c r="AN44" s="69">
        <f t="shared" si="5"/>
        <v>0</v>
      </c>
      <c r="AO44" s="69">
        <f t="shared" si="6"/>
        <v>0</v>
      </c>
      <c r="AP44" s="69">
        <f t="shared" si="7"/>
        <v>0</v>
      </c>
      <c r="AQ44" s="69">
        <f t="shared" si="8"/>
        <v>0</v>
      </c>
      <c r="AR44" s="69">
        <f t="shared" si="9"/>
        <v>0</v>
      </c>
      <c r="AS44" s="69">
        <f t="shared" si="10"/>
        <v>0</v>
      </c>
      <c r="AT44" s="69">
        <f t="shared" si="11"/>
        <v>0</v>
      </c>
      <c r="AU44" s="71">
        <f t="shared" si="12"/>
        <v>0</v>
      </c>
      <c r="AV44" s="28"/>
      <c r="AW44" s="73">
        <f t="shared" si="13"/>
        <v>0</v>
      </c>
      <c r="AX44" s="29">
        <f t="shared" si="17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327</v>
      </c>
      <c r="E45" s="33" t="s">
        <v>306</v>
      </c>
      <c r="F45" s="34" t="s">
        <v>43</v>
      </c>
      <c r="G45" s="34" t="s">
        <v>330</v>
      </c>
      <c r="H45" s="84">
        <v>39</v>
      </c>
      <c r="I45" s="34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/>
      <c r="S45" s="10"/>
      <c r="T45" s="10"/>
      <c r="U45" s="10"/>
      <c r="V45" s="23">
        <f t="shared" si="14"/>
        <v>0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>
        <v>0</v>
      </c>
      <c r="AD45" s="86">
        <v>0</v>
      </c>
      <c r="AE45" s="86"/>
      <c r="AF45" s="86"/>
      <c r="AG45" s="86"/>
      <c r="AH45" s="86"/>
      <c r="AI45" s="27">
        <f t="shared" si="15"/>
        <v>0</v>
      </c>
      <c r="AJ45" s="69">
        <f t="shared" si="16"/>
        <v>0</v>
      </c>
      <c r="AK45" s="69">
        <f t="shared" si="2"/>
        <v>0</v>
      </c>
      <c r="AL45" s="69">
        <f t="shared" si="3"/>
        <v>0</v>
      </c>
      <c r="AM45" s="69">
        <f t="shared" si="4"/>
        <v>0</v>
      </c>
      <c r="AN45" s="69">
        <f t="shared" si="5"/>
        <v>0</v>
      </c>
      <c r="AO45" s="69">
        <f t="shared" si="6"/>
        <v>0</v>
      </c>
      <c r="AP45" s="69">
        <f t="shared" si="7"/>
        <v>0</v>
      </c>
      <c r="AQ45" s="69">
        <f t="shared" si="8"/>
        <v>0</v>
      </c>
      <c r="AR45" s="69">
        <f t="shared" si="9"/>
        <v>0</v>
      </c>
      <c r="AS45" s="69">
        <f t="shared" si="10"/>
        <v>0</v>
      </c>
      <c r="AT45" s="69">
        <f t="shared" si="11"/>
        <v>0</v>
      </c>
      <c r="AU45" s="71">
        <f t="shared" si="12"/>
        <v>0</v>
      </c>
      <c r="AV45" s="28"/>
      <c r="AW45" s="73">
        <f t="shared" si="13"/>
        <v>0</v>
      </c>
      <c r="AX45" s="29">
        <f t="shared" si="17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327</v>
      </c>
      <c r="E46" s="33" t="s">
        <v>306</v>
      </c>
      <c r="F46" s="34" t="s">
        <v>43</v>
      </c>
      <c r="G46" s="34" t="s">
        <v>335</v>
      </c>
      <c r="H46" s="84">
        <v>40</v>
      </c>
      <c r="I46" s="34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1</v>
      </c>
      <c r="O46" s="10">
        <v>1</v>
      </c>
      <c r="P46" s="10">
        <v>0</v>
      </c>
      <c r="Q46" s="10">
        <v>0</v>
      </c>
      <c r="R46" s="10"/>
      <c r="S46" s="10"/>
      <c r="T46" s="10"/>
      <c r="U46" s="10"/>
      <c r="V46" s="23">
        <f t="shared" si="14"/>
        <v>2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/>
      <c r="AF46" s="86"/>
      <c r="AG46" s="86"/>
      <c r="AH46" s="86"/>
      <c r="AI46" s="27">
        <f t="shared" si="15"/>
        <v>0</v>
      </c>
      <c r="AJ46" s="69">
        <f t="shared" si="16"/>
        <v>0</v>
      </c>
      <c r="AK46" s="69">
        <f t="shared" si="2"/>
        <v>0</v>
      </c>
      <c r="AL46" s="69">
        <f t="shared" si="3"/>
        <v>0</v>
      </c>
      <c r="AM46" s="69">
        <f t="shared" si="4"/>
        <v>0</v>
      </c>
      <c r="AN46" s="69">
        <f t="shared" si="5"/>
        <v>1</v>
      </c>
      <c r="AO46" s="69">
        <f t="shared" si="6"/>
        <v>1</v>
      </c>
      <c r="AP46" s="69">
        <f t="shared" si="7"/>
        <v>0</v>
      </c>
      <c r="AQ46" s="69">
        <f t="shared" si="8"/>
        <v>0</v>
      </c>
      <c r="AR46" s="69">
        <f t="shared" si="9"/>
        <v>0</v>
      </c>
      <c r="AS46" s="69">
        <f t="shared" si="10"/>
        <v>0</v>
      </c>
      <c r="AT46" s="69">
        <f t="shared" si="11"/>
        <v>0</v>
      </c>
      <c r="AU46" s="71">
        <f t="shared" si="12"/>
        <v>0</v>
      </c>
      <c r="AV46" s="28"/>
      <c r="AW46" s="73">
        <f t="shared" si="13"/>
        <v>2</v>
      </c>
      <c r="AX46" s="29">
        <f t="shared" si="17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327</v>
      </c>
      <c r="E47" s="33" t="s">
        <v>306</v>
      </c>
      <c r="F47" s="34" t="s">
        <v>43</v>
      </c>
      <c r="G47" s="34" t="s">
        <v>330</v>
      </c>
      <c r="H47" s="84">
        <v>41</v>
      </c>
      <c r="I47" s="34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>
        <v>0</v>
      </c>
      <c r="R47" s="10"/>
      <c r="S47" s="10"/>
      <c r="T47" s="10"/>
      <c r="U47" s="10"/>
      <c r="V47" s="23">
        <f t="shared" si="14"/>
        <v>1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/>
      <c r="AF47" s="86"/>
      <c r="AG47" s="86"/>
      <c r="AH47" s="86"/>
      <c r="AI47" s="27">
        <f t="shared" si="15"/>
        <v>0</v>
      </c>
      <c r="AJ47" s="69">
        <f t="shared" si="16"/>
        <v>0</v>
      </c>
      <c r="AK47" s="69">
        <f t="shared" si="2"/>
        <v>0</v>
      </c>
      <c r="AL47" s="69">
        <f t="shared" si="3"/>
        <v>0</v>
      </c>
      <c r="AM47" s="69">
        <f t="shared" si="4"/>
        <v>0</v>
      </c>
      <c r="AN47" s="69">
        <f t="shared" si="5"/>
        <v>0</v>
      </c>
      <c r="AO47" s="69">
        <f t="shared" si="6"/>
        <v>0</v>
      </c>
      <c r="AP47" s="69">
        <f t="shared" si="7"/>
        <v>1</v>
      </c>
      <c r="AQ47" s="69">
        <f t="shared" si="8"/>
        <v>0</v>
      </c>
      <c r="AR47" s="69">
        <f t="shared" si="9"/>
        <v>0</v>
      </c>
      <c r="AS47" s="69">
        <f t="shared" si="10"/>
        <v>0</v>
      </c>
      <c r="AT47" s="69">
        <f t="shared" si="11"/>
        <v>0</v>
      </c>
      <c r="AU47" s="71">
        <f t="shared" si="12"/>
        <v>0</v>
      </c>
      <c r="AV47" s="28"/>
      <c r="AW47" s="73">
        <f t="shared" si="13"/>
        <v>1</v>
      </c>
      <c r="AX47" s="29">
        <f t="shared" si="17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327</v>
      </c>
      <c r="E48" s="33" t="s">
        <v>306</v>
      </c>
      <c r="F48" s="34" t="s">
        <v>43</v>
      </c>
      <c r="G48" s="34" t="s">
        <v>330</v>
      </c>
      <c r="H48" s="84">
        <v>42</v>
      </c>
      <c r="I48" s="34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/>
      <c r="S48" s="10"/>
      <c r="T48" s="10"/>
      <c r="U48" s="10"/>
      <c r="V48" s="23">
        <f t="shared" si="14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/>
      <c r="AF48" s="86"/>
      <c r="AG48" s="86"/>
      <c r="AH48" s="86"/>
      <c r="AI48" s="27">
        <f t="shared" si="15"/>
        <v>0</v>
      </c>
      <c r="AJ48" s="69">
        <f t="shared" si="16"/>
        <v>0</v>
      </c>
      <c r="AK48" s="69">
        <f t="shared" si="2"/>
        <v>0</v>
      </c>
      <c r="AL48" s="69">
        <f t="shared" si="3"/>
        <v>0</v>
      </c>
      <c r="AM48" s="69">
        <f t="shared" si="4"/>
        <v>0</v>
      </c>
      <c r="AN48" s="69">
        <f t="shared" si="5"/>
        <v>0</v>
      </c>
      <c r="AO48" s="69">
        <f t="shared" si="6"/>
        <v>0</v>
      </c>
      <c r="AP48" s="69">
        <f t="shared" si="7"/>
        <v>0</v>
      </c>
      <c r="AQ48" s="69">
        <f t="shared" si="8"/>
        <v>0</v>
      </c>
      <c r="AR48" s="69">
        <f t="shared" si="9"/>
        <v>0</v>
      </c>
      <c r="AS48" s="69">
        <f t="shared" si="10"/>
        <v>0</v>
      </c>
      <c r="AT48" s="69">
        <f t="shared" si="11"/>
        <v>0</v>
      </c>
      <c r="AU48" s="71">
        <f t="shared" si="12"/>
        <v>0</v>
      </c>
      <c r="AV48" s="28"/>
      <c r="AW48" s="73">
        <f t="shared" si="13"/>
        <v>0</v>
      </c>
      <c r="AX48" s="29">
        <f t="shared" si="17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327</v>
      </c>
      <c r="E49" s="33" t="s">
        <v>306</v>
      </c>
      <c r="F49" s="34" t="s">
        <v>43</v>
      </c>
      <c r="G49" s="34" t="s">
        <v>330</v>
      </c>
      <c r="H49" s="84">
        <v>43</v>
      </c>
      <c r="I49" s="34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/>
      <c r="S49" s="10"/>
      <c r="T49" s="10"/>
      <c r="U49" s="10"/>
      <c r="V49" s="23">
        <f t="shared" si="14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/>
      <c r="AF49" s="86"/>
      <c r="AG49" s="86"/>
      <c r="AH49" s="86"/>
      <c r="AI49" s="27">
        <f t="shared" si="15"/>
        <v>0</v>
      </c>
      <c r="AJ49" s="69">
        <f t="shared" si="16"/>
        <v>0</v>
      </c>
      <c r="AK49" s="69">
        <f t="shared" si="2"/>
        <v>0</v>
      </c>
      <c r="AL49" s="69">
        <f t="shared" si="3"/>
        <v>0</v>
      </c>
      <c r="AM49" s="69">
        <f t="shared" si="4"/>
        <v>0</v>
      </c>
      <c r="AN49" s="69">
        <f t="shared" si="5"/>
        <v>0</v>
      </c>
      <c r="AO49" s="69">
        <f t="shared" si="6"/>
        <v>0</v>
      </c>
      <c r="AP49" s="69">
        <f t="shared" si="7"/>
        <v>0</v>
      </c>
      <c r="AQ49" s="69">
        <f t="shared" si="8"/>
        <v>0</v>
      </c>
      <c r="AR49" s="69">
        <f t="shared" si="9"/>
        <v>0</v>
      </c>
      <c r="AS49" s="69">
        <f t="shared" si="10"/>
        <v>0</v>
      </c>
      <c r="AT49" s="69">
        <f t="shared" si="11"/>
        <v>0</v>
      </c>
      <c r="AU49" s="71">
        <f t="shared" si="12"/>
        <v>0</v>
      </c>
      <c r="AV49" s="28"/>
      <c r="AW49" s="73">
        <f t="shared" si="13"/>
        <v>0</v>
      </c>
      <c r="AX49" s="29">
        <f t="shared" si="17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327</v>
      </c>
      <c r="E50" s="33" t="s">
        <v>306</v>
      </c>
      <c r="F50" s="34" t="s">
        <v>43</v>
      </c>
      <c r="G50" s="34" t="s">
        <v>330</v>
      </c>
      <c r="H50" s="84">
        <v>45</v>
      </c>
      <c r="I50" s="34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/>
      <c r="S50" s="10"/>
      <c r="T50" s="10"/>
      <c r="U50" s="10"/>
      <c r="V50" s="23">
        <f t="shared" si="14"/>
        <v>0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/>
      <c r="AF50" s="86"/>
      <c r="AG50" s="86"/>
      <c r="AH50" s="86"/>
      <c r="AI50" s="27">
        <f t="shared" si="15"/>
        <v>0</v>
      </c>
      <c r="AJ50" s="69">
        <f t="shared" si="16"/>
        <v>0</v>
      </c>
      <c r="AK50" s="69">
        <f t="shared" si="2"/>
        <v>0</v>
      </c>
      <c r="AL50" s="69">
        <f t="shared" si="3"/>
        <v>0</v>
      </c>
      <c r="AM50" s="69">
        <f t="shared" si="4"/>
        <v>0</v>
      </c>
      <c r="AN50" s="69">
        <f t="shared" si="5"/>
        <v>0</v>
      </c>
      <c r="AO50" s="69">
        <f t="shared" si="6"/>
        <v>0</v>
      </c>
      <c r="AP50" s="69">
        <f t="shared" si="7"/>
        <v>0</v>
      </c>
      <c r="AQ50" s="69">
        <f t="shared" si="8"/>
        <v>0</v>
      </c>
      <c r="AR50" s="69">
        <f t="shared" si="9"/>
        <v>0</v>
      </c>
      <c r="AS50" s="69">
        <f t="shared" si="10"/>
        <v>0</v>
      </c>
      <c r="AT50" s="69">
        <f t="shared" si="11"/>
        <v>0</v>
      </c>
      <c r="AU50" s="71">
        <f t="shared" si="12"/>
        <v>0</v>
      </c>
      <c r="AV50" s="28"/>
      <c r="AW50" s="73">
        <f t="shared" si="13"/>
        <v>0</v>
      </c>
      <c r="AX50" s="29">
        <f t="shared" si="17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327</v>
      </c>
      <c r="E51" s="33" t="s">
        <v>306</v>
      </c>
      <c r="F51" s="34" t="s">
        <v>43</v>
      </c>
      <c r="G51" s="34" t="s">
        <v>330</v>
      </c>
      <c r="H51" s="84">
        <v>46</v>
      </c>
      <c r="I51" s="34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/>
      <c r="S51" s="10"/>
      <c r="T51" s="10"/>
      <c r="U51" s="10"/>
      <c r="V51" s="23">
        <f t="shared" si="14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/>
      <c r="AF51" s="86"/>
      <c r="AG51" s="86"/>
      <c r="AH51" s="86"/>
      <c r="AI51" s="27">
        <f t="shared" si="15"/>
        <v>0</v>
      </c>
      <c r="AJ51" s="69">
        <f t="shared" si="16"/>
        <v>0</v>
      </c>
      <c r="AK51" s="69">
        <f t="shared" si="2"/>
        <v>0</v>
      </c>
      <c r="AL51" s="69">
        <f t="shared" si="3"/>
        <v>0</v>
      </c>
      <c r="AM51" s="69">
        <f t="shared" si="4"/>
        <v>0</v>
      </c>
      <c r="AN51" s="69">
        <f t="shared" si="5"/>
        <v>0</v>
      </c>
      <c r="AO51" s="69">
        <f t="shared" si="6"/>
        <v>0</v>
      </c>
      <c r="AP51" s="69">
        <f t="shared" si="7"/>
        <v>0</v>
      </c>
      <c r="AQ51" s="69">
        <f t="shared" si="8"/>
        <v>0</v>
      </c>
      <c r="AR51" s="69">
        <f t="shared" si="9"/>
        <v>0</v>
      </c>
      <c r="AS51" s="69">
        <f t="shared" si="10"/>
        <v>0</v>
      </c>
      <c r="AT51" s="69">
        <f t="shared" si="11"/>
        <v>0</v>
      </c>
      <c r="AU51" s="71">
        <f t="shared" si="12"/>
        <v>0</v>
      </c>
      <c r="AV51" s="28"/>
      <c r="AW51" s="73">
        <f t="shared" si="13"/>
        <v>0</v>
      </c>
      <c r="AX51" s="29">
        <f t="shared" si="17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327</v>
      </c>
      <c r="E52" s="33" t="s">
        <v>306</v>
      </c>
      <c r="F52" s="34" t="s">
        <v>43</v>
      </c>
      <c r="G52" s="34" t="s">
        <v>330</v>
      </c>
      <c r="H52" s="84">
        <v>47</v>
      </c>
      <c r="I52" s="34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/>
      <c r="S52" s="10"/>
      <c r="T52" s="10"/>
      <c r="U52" s="10"/>
      <c r="V52" s="23">
        <f t="shared" si="14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/>
      <c r="AF52" s="86"/>
      <c r="AG52" s="86"/>
      <c r="AH52" s="86"/>
      <c r="AI52" s="27">
        <f t="shared" si="15"/>
        <v>0</v>
      </c>
      <c r="AJ52" s="69">
        <f t="shared" si="16"/>
        <v>0</v>
      </c>
      <c r="AK52" s="69">
        <f t="shared" si="2"/>
        <v>0</v>
      </c>
      <c r="AL52" s="69">
        <f t="shared" si="3"/>
        <v>0</v>
      </c>
      <c r="AM52" s="69">
        <f t="shared" si="4"/>
        <v>0</v>
      </c>
      <c r="AN52" s="69">
        <f t="shared" si="5"/>
        <v>0</v>
      </c>
      <c r="AO52" s="69">
        <f t="shared" si="6"/>
        <v>0</v>
      </c>
      <c r="AP52" s="69">
        <f t="shared" si="7"/>
        <v>0</v>
      </c>
      <c r="AQ52" s="69">
        <f t="shared" si="8"/>
        <v>0</v>
      </c>
      <c r="AR52" s="69">
        <f t="shared" si="9"/>
        <v>0</v>
      </c>
      <c r="AS52" s="69">
        <f t="shared" si="10"/>
        <v>0</v>
      </c>
      <c r="AT52" s="69">
        <f t="shared" si="11"/>
        <v>0</v>
      </c>
      <c r="AU52" s="71">
        <f t="shared" si="12"/>
        <v>0</v>
      </c>
      <c r="AV52" s="28"/>
      <c r="AW52" s="73">
        <f t="shared" si="13"/>
        <v>0</v>
      </c>
      <c r="AX52" s="29">
        <f t="shared" si="17"/>
        <v>0</v>
      </c>
    </row>
    <row r="53" spans="1:50" x14ac:dyDescent="0.35">
      <c r="A53" s="34" t="s">
        <v>2</v>
      </c>
      <c r="B53" s="34" t="s">
        <v>23</v>
      </c>
      <c r="C53" s="33">
        <v>400</v>
      </c>
      <c r="D53" s="33" t="s">
        <v>327</v>
      </c>
      <c r="E53" s="33" t="s">
        <v>328</v>
      </c>
      <c r="F53" s="34" t="s">
        <v>23</v>
      </c>
      <c r="G53" s="34" t="s">
        <v>330</v>
      </c>
      <c r="H53" s="84">
        <v>48</v>
      </c>
      <c r="I53" s="34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/>
      <c r="S53" s="10"/>
      <c r="T53" s="10"/>
      <c r="U53" s="10"/>
      <c r="V53" s="23">
        <f t="shared" si="14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/>
      <c r="AF53" s="86"/>
      <c r="AG53" s="86"/>
      <c r="AH53" s="86"/>
      <c r="AI53" s="27">
        <f t="shared" si="15"/>
        <v>0</v>
      </c>
      <c r="AJ53" s="69">
        <f t="shared" si="16"/>
        <v>0</v>
      </c>
      <c r="AK53" s="69">
        <f t="shared" si="2"/>
        <v>0</v>
      </c>
      <c r="AL53" s="69">
        <f t="shared" si="3"/>
        <v>0</v>
      </c>
      <c r="AM53" s="69">
        <f t="shared" si="4"/>
        <v>0</v>
      </c>
      <c r="AN53" s="69">
        <f t="shared" si="5"/>
        <v>0</v>
      </c>
      <c r="AO53" s="69">
        <f t="shared" si="6"/>
        <v>0</v>
      </c>
      <c r="AP53" s="69">
        <f t="shared" si="7"/>
        <v>0</v>
      </c>
      <c r="AQ53" s="69">
        <f t="shared" si="8"/>
        <v>0</v>
      </c>
      <c r="AR53" s="69">
        <f t="shared" si="9"/>
        <v>0</v>
      </c>
      <c r="AS53" s="69">
        <f t="shared" si="10"/>
        <v>0</v>
      </c>
      <c r="AT53" s="69">
        <f t="shared" si="11"/>
        <v>0</v>
      </c>
      <c r="AU53" s="71">
        <f t="shared" si="12"/>
        <v>0</v>
      </c>
      <c r="AV53" s="28"/>
      <c r="AW53" s="73">
        <f t="shared" si="13"/>
        <v>0</v>
      </c>
      <c r="AX53" s="29">
        <f t="shared" si="17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327</v>
      </c>
      <c r="E54" s="33" t="s">
        <v>328</v>
      </c>
      <c r="F54" s="34" t="s">
        <v>23</v>
      </c>
      <c r="G54" s="34" t="s">
        <v>330</v>
      </c>
      <c r="H54" s="84">
        <v>49</v>
      </c>
      <c r="I54" s="34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/>
      <c r="S54" s="10"/>
      <c r="T54" s="10"/>
      <c r="U54" s="10"/>
      <c r="V54" s="23">
        <f t="shared" si="14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>
        <v>0</v>
      </c>
      <c r="AD54" s="86">
        <v>0</v>
      </c>
      <c r="AE54" s="86"/>
      <c r="AF54" s="86"/>
      <c r="AG54" s="86"/>
      <c r="AH54" s="86"/>
      <c r="AI54" s="27">
        <f t="shared" si="15"/>
        <v>0</v>
      </c>
      <c r="AJ54" s="69">
        <f t="shared" si="16"/>
        <v>0</v>
      </c>
      <c r="AK54" s="69">
        <f t="shared" si="2"/>
        <v>0</v>
      </c>
      <c r="AL54" s="69">
        <f t="shared" si="3"/>
        <v>0</v>
      </c>
      <c r="AM54" s="69">
        <f t="shared" si="4"/>
        <v>0</v>
      </c>
      <c r="AN54" s="69">
        <f t="shared" si="5"/>
        <v>0</v>
      </c>
      <c r="AO54" s="69">
        <f t="shared" si="6"/>
        <v>0</v>
      </c>
      <c r="AP54" s="69">
        <f t="shared" si="7"/>
        <v>0</v>
      </c>
      <c r="AQ54" s="69">
        <f t="shared" si="8"/>
        <v>0</v>
      </c>
      <c r="AR54" s="69">
        <f t="shared" si="9"/>
        <v>0</v>
      </c>
      <c r="AS54" s="69">
        <f t="shared" si="10"/>
        <v>0</v>
      </c>
      <c r="AT54" s="69">
        <f t="shared" si="11"/>
        <v>0</v>
      </c>
      <c r="AU54" s="71">
        <f t="shared" si="12"/>
        <v>0</v>
      </c>
      <c r="AV54" s="28"/>
      <c r="AW54" s="73">
        <f t="shared" si="13"/>
        <v>0</v>
      </c>
      <c r="AX54" s="29">
        <f t="shared" si="17"/>
        <v>0</v>
      </c>
    </row>
    <row r="55" spans="1:50" x14ac:dyDescent="0.35">
      <c r="A55" s="34" t="s">
        <v>2</v>
      </c>
      <c r="B55" s="34" t="s">
        <v>61</v>
      </c>
      <c r="C55" s="33">
        <v>400</v>
      </c>
      <c r="D55" s="33" t="s">
        <v>327</v>
      </c>
      <c r="E55" s="33" t="s">
        <v>328</v>
      </c>
      <c r="F55" s="34" t="s">
        <v>23</v>
      </c>
      <c r="G55" s="34" t="s">
        <v>330</v>
      </c>
      <c r="H55" s="84">
        <v>50</v>
      </c>
      <c r="I55" s="34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/>
      <c r="S55" s="10"/>
      <c r="T55" s="10"/>
      <c r="U55" s="10"/>
      <c r="V55" s="23">
        <f t="shared" si="14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/>
      <c r="AF55" s="86"/>
      <c r="AG55" s="86"/>
      <c r="AH55" s="86"/>
      <c r="AI55" s="27">
        <f t="shared" si="15"/>
        <v>0</v>
      </c>
      <c r="AJ55" s="69">
        <f t="shared" si="16"/>
        <v>0</v>
      </c>
      <c r="AK55" s="69">
        <f t="shared" si="2"/>
        <v>0</v>
      </c>
      <c r="AL55" s="69">
        <f t="shared" si="3"/>
        <v>0</v>
      </c>
      <c r="AM55" s="69">
        <f t="shared" si="4"/>
        <v>0</v>
      </c>
      <c r="AN55" s="69">
        <f t="shared" si="5"/>
        <v>0</v>
      </c>
      <c r="AO55" s="69">
        <f t="shared" si="6"/>
        <v>0</v>
      </c>
      <c r="AP55" s="69">
        <f t="shared" si="7"/>
        <v>0</v>
      </c>
      <c r="AQ55" s="69">
        <f t="shared" si="8"/>
        <v>0</v>
      </c>
      <c r="AR55" s="69">
        <f t="shared" si="9"/>
        <v>0</v>
      </c>
      <c r="AS55" s="69">
        <f t="shared" si="10"/>
        <v>0</v>
      </c>
      <c r="AT55" s="69">
        <f t="shared" si="11"/>
        <v>0</v>
      </c>
      <c r="AU55" s="71">
        <f t="shared" si="12"/>
        <v>0</v>
      </c>
      <c r="AV55" s="28"/>
      <c r="AW55" s="73">
        <f t="shared" si="13"/>
        <v>0</v>
      </c>
      <c r="AX55" s="29">
        <f t="shared" si="17"/>
        <v>0</v>
      </c>
    </row>
    <row r="56" spans="1:50" x14ac:dyDescent="0.35">
      <c r="A56" s="34" t="s">
        <v>2</v>
      </c>
      <c r="B56" s="34" t="s">
        <v>23</v>
      </c>
      <c r="C56" s="33">
        <v>400</v>
      </c>
      <c r="D56" s="33" t="s">
        <v>327</v>
      </c>
      <c r="E56" s="33" t="s">
        <v>328</v>
      </c>
      <c r="F56" s="34" t="s">
        <v>23</v>
      </c>
      <c r="G56" s="34" t="s">
        <v>329</v>
      </c>
      <c r="H56" s="84">
        <v>51</v>
      </c>
      <c r="I56" s="34" t="s">
        <v>24</v>
      </c>
      <c r="J56" s="10">
        <v>0</v>
      </c>
      <c r="K56" s="10">
        <v>1</v>
      </c>
      <c r="L56" s="10">
        <v>0</v>
      </c>
      <c r="M56" s="10">
        <v>3</v>
      </c>
      <c r="N56" s="10">
        <v>2</v>
      </c>
      <c r="O56" s="10">
        <v>0</v>
      </c>
      <c r="P56" s="10">
        <v>2</v>
      </c>
      <c r="Q56" s="10">
        <v>0</v>
      </c>
      <c r="R56" s="10"/>
      <c r="S56" s="10"/>
      <c r="T56" s="10"/>
      <c r="U56" s="10"/>
      <c r="V56" s="23">
        <f t="shared" si="14"/>
        <v>8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/>
      <c r="AF56" s="86"/>
      <c r="AG56" s="86"/>
      <c r="AH56" s="86"/>
      <c r="AI56" s="27">
        <f t="shared" si="15"/>
        <v>0</v>
      </c>
      <c r="AJ56" s="69">
        <f t="shared" si="16"/>
        <v>0</v>
      </c>
      <c r="AK56" s="69">
        <f t="shared" si="2"/>
        <v>1</v>
      </c>
      <c r="AL56" s="69">
        <f t="shared" si="3"/>
        <v>0</v>
      </c>
      <c r="AM56" s="69">
        <f t="shared" si="4"/>
        <v>3</v>
      </c>
      <c r="AN56" s="69">
        <f t="shared" si="5"/>
        <v>2</v>
      </c>
      <c r="AO56" s="69">
        <f t="shared" si="6"/>
        <v>0</v>
      </c>
      <c r="AP56" s="69">
        <f t="shared" si="7"/>
        <v>2</v>
      </c>
      <c r="AQ56" s="69">
        <f t="shared" si="8"/>
        <v>0</v>
      </c>
      <c r="AR56" s="69">
        <f t="shared" si="9"/>
        <v>0</v>
      </c>
      <c r="AS56" s="69">
        <f t="shared" si="10"/>
        <v>0</v>
      </c>
      <c r="AT56" s="69">
        <f t="shared" si="11"/>
        <v>0</v>
      </c>
      <c r="AU56" s="71">
        <f t="shared" si="12"/>
        <v>0</v>
      </c>
      <c r="AV56" s="28"/>
      <c r="AW56" s="73">
        <f t="shared" si="13"/>
        <v>8</v>
      </c>
      <c r="AX56" s="29">
        <f t="shared" si="17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327</v>
      </c>
      <c r="E57" s="33" t="s">
        <v>328</v>
      </c>
      <c r="F57" s="34" t="s">
        <v>23</v>
      </c>
      <c r="G57" s="34" t="s">
        <v>330</v>
      </c>
      <c r="H57" s="84">
        <v>52</v>
      </c>
      <c r="I57" s="34" t="s">
        <v>351</v>
      </c>
      <c r="J57" s="10">
        <v>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/>
      <c r="S57" s="10"/>
      <c r="T57" s="10"/>
      <c r="U57" s="10"/>
      <c r="V57" s="23">
        <f t="shared" si="14"/>
        <v>1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/>
      <c r="AF57" s="86"/>
      <c r="AG57" s="86"/>
      <c r="AH57" s="86"/>
      <c r="AI57" s="27">
        <f t="shared" si="15"/>
        <v>0</v>
      </c>
      <c r="AJ57" s="69">
        <f t="shared" si="16"/>
        <v>1</v>
      </c>
      <c r="AK57" s="69">
        <f t="shared" si="2"/>
        <v>0</v>
      </c>
      <c r="AL57" s="69">
        <f t="shared" si="3"/>
        <v>0</v>
      </c>
      <c r="AM57" s="69">
        <f t="shared" si="4"/>
        <v>0</v>
      </c>
      <c r="AN57" s="69">
        <f t="shared" si="5"/>
        <v>0</v>
      </c>
      <c r="AO57" s="69">
        <f t="shared" si="6"/>
        <v>0</v>
      </c>
      <c r="AP57" s="69">
        <f t="shared" si="7"/>
        <v>0</v>
      </c>
      <c r="AQ57" s="69">
        <f t="shared" si="8"/>
        <v>0</v>
      </c>
      <c r="AR57" s="69">
        <f t="shared" si="9"/>
        <v>0</v>
      </c>
      <c r="AS57" s="69">
        <f t="shared" si="10"/>
        <v>0</v>
      </c>
      <c r="AT57" s="69">
        <f t="shared" si="11"/>
        <v>0</v>
      </c>
      <c r="AU57" s="71">
        <f t="shared" si="12"/>
        <v>0</v>
      </c>
      <c r="AV57" s="28"/>
      <c r="AW57" s="73">
        <f t="shared" si="13"/>
        <v>1</v>
      </c>
      <c r="AX57" s="29">
        <f t="shared" si="17"/>
        <v>0</v>
      </c>
    </row>
    <row r="58" spans="1:50" x14ac:dyDescent="0.35">
      <c r="A58" s="34" t="s">
        <v>7</v>
      </c>
      <c r="B58" s="34" t="s">
        <v>239</v>
      </c>
      <c r="C58" s="33">
        <v>400</v>
      </c>
      <c r="D58" s="33" t="s">
        <v>327</v>
      </c>
      <c r="E58" s="33" t="s">
        <v>306</v>
      </c>
      <c r="F58" s="34" t="s">
        <v>240</v>
      </c>
      <c r="G58" s="34" t="s">
        <v>329</v>
      </c>
      <c r="H58" s="84">
        <v>53</v>
      </c>
      <c r="I58" s="34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1</v>
      </c>
      <c r="Q58" s="10">
        <v>0</v>
      </c>
      <c r="R58" s="10"/>
      <c r="S58" s="10"/>
      <c r="T58" s="10"/>
      <c r="U58" s="10"/>
      <c r="V58" s="23">
        <f t="shared" si="14"/>
        <v>1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/>
      <c r="AF58" s="86"/>
      <c r="AG58" s="86"/>
      <c r="AH58" s="86"/>
      <c r="AI58" s="27">
        <f t="shared" si="15"/>
        <v>0</v>
      </c>
      <c r="AJ58" s="69">
        <f t="shared" si="16"/>
        <v>0</v>
      </c>
      <c r="AK58" s="69">
        <f t="shared" si="2"/>
        <v>0</v>
      </c>
      <c r="AL58" s="69">
        <f t="shared" si="3"/>
        <v>0</v>
      </c>
      <c r="AM58" s="69">
        <f t="shared" si="4"/>
        <v>0</v>
      </c>
      <c r="AN58" s="69">
        <f t="shared" si="5"/>
        <v>0</v>
      </c>
      <c r="AO58" s="69">
        <f t="shared" si="6"/>
        <v>0</v>
      </c>
      <c r="AP58" s="69">
        <f t="shared" si="7"/>
        <v>1</v>
      </c>
      <c r="AQ58" s="69">
        <f t="shared" si="8"/>
        <v>0</v>
      </c>
      <c r="AR58" s="69">
        <f t="shared" si="9"/>
        <v>0</v>
      </c>
      <c r="AS58" s="69">
        <f t="shared" si="10"/>
        <v>0</v>
      </c>
      <c r="AT58" s="69">
        <f t="shared" si="11"/>
        <v>0</v>
      </c>
      <c r="AU58" s="71">
        <f t="shared" si="12"/>
        <v>0</v>
      </c>
      <c r="AV58" s="28"/>
      <c r="AW58" s="73">
        <f t="shared" si="13"/>
        <v>1</v>
      </c>
      <c r="AX58" s="29">
        <f t="shared" si="17"/>
        <v>0</v>
      </c>
    </row>
    <row r="59" spans="1:50" x14ac:dyDescent="0.35">
      <c r="A59" s="34" t="s">
        <v>2</v>
      </c>
      <c r="B59" s="34" t="s">
        <v>55</v>
      </c>
      <c r="C59" s="33">
        <v>400</v>
      </c>
      <c r="D59" s="33" t="s">
        <v>327</v>
      </c>
      <c r="E59" s="33" t="s">
        <v>306</v>
      </c>
      <c r="F59" s="34" t="s">
        <v>97</v>
      </c>
      <c r="G59" s="34" t="s">
        <v>329</v>
      </c>
      <c r="H59" s="84">
        <v>54</v>
      </c>
      <c r="I59" s="34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2</v>
      </c>
      <c r="Q59" s="10">
        <v>0</v>
      </c>
      <c r="R59" s="10"/>
      <c r="S59" s="10"/>
      <c r="T59" s="10"/>
      <c r="U59" s="10"/>
      <c r="V59" s="23">
        <f t="shared" si="14"/>
        <v>2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>
        <v>0</v>
      </c>
      <c r="AE59" s="86"/>
      <c r="AF59" s="86"/>
      <c r="AG59" s="86"/>
      <c r="AH59" s="86"/>
      <c r="AI59" s="27">
        <f t="shared" si="15"/>
        <v>0</v>
      </c>
      <c r="AJ59" s="69">
        <f t="shared" si="16"/>
        <v>0</v>
      </c>
      <c r="AK59" s="69">
        <f t="shared" si="2"/>
        <v>0</v>
      </c>
      <c r="AL59" s="69">
        <f t="shared" si="3"/>
        <v>0</v>
      </c>
      <c r="AM59" s="69">
        <f t="shared" si="4"/>
        <v>0</v>
      </c>
      <c r="AN59" s="69">
        <f t="shared" si="5"/>
        <v>0</v>
      </c>
      <c r="AO59" s="69">
        <f t="shared" si="6"/>
        <v>0</v>
      </c>
      <c r="AP59" s="69">
        <f t="shared" si="7"/>
        <v>2</v>
      </c>
      <c r="AQ59" s="69">
        <f t="shared" si="8"/>
        <v>0</v>
      </c>
      <c r="AR59" s="69">
        <f t="shared" si="9"/>
        <v>0</v>
      </c>
      <c r="AS59" s="69">
        <f t="shared" si="10"/>
        <v>0</v>
      </c>
      <c r="AT59" s="69">
        <f t="shared" si="11"/>
        <v>0</v>
      </c>
      <c r="AU59" s="71">
        <f t="shared" si="12"/>
        <v>0</v>
      </c>
      <c r="AV59" s="28"/>
      <c r="AW59" s="73">
        <f t="shared" si="13"/>
        <v>2</v>
      </c>
      <c r="AX59" s="29">
        <f t="shared" si="17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327</v>
      </c>
      <c r="E60" s="33" t="s">
        <v>306</v>
      </c>
      <c r="F60" s="34" t="s">
        <v>97</v>
      </c>
      <c r="G60" s="34" t="s">
        <v>330</v>
      </c>
      <c r="H60" s="84">
        <v>55</v>
      </c>
      <c r="I60" s="34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/>
      <c r="S60" s="10"/>
      <c r="T60" s="10"/>
      <c r="U60" s="10"/>
      <c r="V60" s="23">
        <f t="shared" si="14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/>
      <c r="AF60" s="86"/>
      <c r="AG60" s="86"/>
      <c r="AH60" s="86"/>
      <c r="AI60" s="27">
        <f t="shared" si="15"/>
        <v>0</v>
      </c>
      <c r="AJ60" s="69">
        <f t="shared" si="16"/>
        <v>0</v>
      </c>
      <c r="AK60" s="69">
        <f t="shared" si="2"/>
        <v>0</v>
      </c>
      <c r="AL60" s="69">
        <f t="shared" si="3"/>
        <v>0</v>
      </c>
      <c r="AM60" s="69">
        <f t="shared" si="4"/>
        <v>0</v>
      </c>
      <c r="AN60" s="69">
        <f t="shared" si="5"/>
        <v>0</v>
      </c>
      <c r="AO60" s="69">
        <f t="shared" si="6"/>
        <v>0</v>
      </c>
      <c r="AP60" s="69">
        <f t="shared" si="7"/>
        <v>0</v>
      </c>
      <c r="AQ60" s="69">
        <f t="shared" si="8"/>
        <v>0</v>
      </c>
      <c r="AR60" s="69">
        <f t="shared" si="9"/>
        <v>0</v>
      </c>
      <c r="AS60" s="69">
        <f t="shared" si="10"/>
        <v>0</v>
      </c>
      <c r="AT60" s="69">
        <f t="shared" si="11"/>
        <v>0</v>
      </c>
      <c r="AU60" s="71">
        <f t="shared" si="12"/>
        <v>0</v>
      </c>
      <c r="AV60" s="28"/>
      <c r="AW60" s="73">
        <f t="shared" si="13"/>
        <v>0</v>
      </c>
      <c r="AX60" s="29">
        <f t="shared" si="17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327</v>
      </c>
      <c r="E61" s="33" t="s">
        <v>306</v>
      </c>
      <c r="F61" s="34" t="s">
        <v>97</v>
      </c>
      <c r="G61" s="34" t="s">
        <v>330</v>
      </c>
      <c r="H61" s="84">
        <v>56</v>
      </c>
      <c r="I61" s="34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/>
      <c r="S61" s="10"/>
      <c r="T61" s="10"/>
      <c r="U61" s="10"/>
      <c r="V61" s="23">
        <f t="shared" si="14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/>
      <c r="AF61" s="86"/>
      <c r="AG61" s="86"/>
      <c r="AH61" s="86"/>
      <c r="AI61" s="27">
        <f t="shared" si="15"/>
        <v>0</v>
      </c>
      <c r="AJ61" s="69">
        <f t="shared" si="16"/>
        <v>0</v>
      </c>
      <c r="AK61" s="69">
        <f t="shared" si="2"/>
        <v>0</v>
      </c>
      <c r="AL61" s="69">
        <f t="shared" si="3"/>
        <v>0</v>
      </c>
      <c r="AM61" s="69">
        <f t="shared" si="4"/>
        <v>0</v>
      </c>
      <c r="AN61" s="69">
        <f t="shared" si="5"/>
        <v>0</v>
      </c>
      <c r="AO61" s="69">
        <f t="shared" si="6"/>
        <v>0</v>
      </c>
      <c r="AP61" s="69">
        <f t="shared" si="7"/>
        <v>0</v>
      </c>
      <c r="AQ61" s="69">
        <f t="shared" si="8"/>
        <v>0</v>
      </c>
      <c r="AR61" s="69">
        <f t="shared" si="9"/>
        <v>0</v>
      </c>
      <c r="AS61" s="69">
        <f t="shared" si="10"/>
        <v>0</v>
      </c>
      <c r="AT61" s="69">
        <f t="shared" si="11"/>
        <v>0</v>
      </c>
      <c r="AU61" s="71">
        <f t="shared" si="12"/>
        <v>0</v>
      </c>
      <c r="AV61" s="28"/>
      <c r="AW61" s="73">
        <f t="shared" si="13"/>
        <v>0</v>
      </c>
      <c r="AX61" s="29">
        <f t="shared" si="17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327</v>
      </c>
      <c r="E62" s="33" t="s">
        <v>306</v>
      </c>
      <c r="F62" s="34" t="s">
        <v>97</v>
      </c>
      <c r="G62" s="34" t="s">
        <v>330</v>
      </c>
      <c r="H62" s="84">
        <v>57</v>
      </c>
      <c r="I62" s="34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/>
      <c r="S62" s="10"/>
      <c r="T62" s="10"/>
      <c r="U62" s="10"/>
      <c r="V62" s="23">
        <f t="shared" si="14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/>
      <c r="AF62" s="86"/>
      <c r="AG62" s="86"/>
      <c r="AH62" s="86"/>
      <c r="AI62" s="27">
        <f t="shared" si="15"/>
        <v>0</v>
      </c>
      <c r="AJ62" s="69">
        <f t="shared" si="16"/>
        <v>0</v>
      </c>
      <c r="AK62" s="69">
        <f t="shared" si="2"/>
        <v>0</v>
      </c>
      <c r="AL62" s="69">
        <f t="shared" si="3"/>
        <v>0</v>
      </c>
      <c r="AM62" s="69">
        <f t="shared" si="4"/>
        <v>0</v>
      </c>
      <c r="AN62" s="69">
        <f t="shared" si="5"/>
        <v>0</v>
      </c>
      <c r="AO62" s="69">
        <f t="shared" si="6"/>
        <v>0</v>
      </c>
      <c r="AP62" s="69">
        <f t="shared" si="7"/>
        <v>0</v>
      </c>
      <c r="AQ62" s="69">
        <f t="shared" si="8"/>
        <v>0</v>
      </c>
      <c r="AR62" s="69">
        <f t="shared" si="9"/>
        <v>0</v>
      </c>
      <c r="AS62" s="69">
        <f t="shared" si="10"/>
        <v>0</v>
      </c>
      <c r="AT62" s="69">
        <f t="shared" si="11"/>
        <v>0</v>
      </c>
      <c r="AU62" s="71">
        <f t="shared" si="12"/>
        <v>0</v>
      </c>
      <c r="AV62" s="28"/>
      <c r="AW62" s="73">
        <f t="shared" si="13"/>
        <v>0</v>
      </c>
      <c r="AX62" s="29">
        <f t="shared" si="17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327</v>
      </c>
      <c r="E63" s="33" t="s">
        <v>306</v>
      </c>
      <c r="F63" s="34" t="s">
        <v>97</v>
      </c>
      <c r="G63" s="34" t="s">
        <v>330</v>
      </c>
      <c r="H63" s="84">
        <v>58</v>
      </c>
      <c r="I63" s="34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/>
      <c r="S63" s="10"/>
      <c r="T63" s="10"/>
      <c r="U63" s="10"/>
      <c r="V63" s="23">
        <f t="shared" si="14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/>
      <c r="AF63" s="86"/>
      <c r="AG63" s="86"/>
      <c r="AH63" s="86"/>
      <c r="AI63" s="27">
        <f t="shared" si="15"/>
        <v>0</v>
      </c>
      <c r="AJ63" s="69">
        <f t="shared" si="16"/>
        <v>0</v>
      </c>
      <c r="AK63" s="69">
        <f t="shared" si="2"/>
        <v>0</v>
      </c>
      <c r="AL63" s="69">
        <f t="shared" si="3"/>
        <v>0</v>
      </c>
      <c r="AM63" s="69">
        <f t="shared" si="4"/>
        <v>0</v>
      </c>
      <c r="AN63" s="69">
        <f t="shared" si="5"/>
        <v>0</v>
      </c>
      <c r="AO63" s="69">
        <f t="shared" si="6"/>
        <v>0</v>
      </c>
      <c r="AP63" s="69">
        <f t="shared" si="7"/>
        <v>0</v>
      </c>
      <c r="AQ63" s="69">
        <f t="shared" si="8"/>
        <v>0</v>
      </c>
      <c r="AR63" s="69">
        <f t="shared" si="9"/>
        <v>0</v>
      </c>
      <c r="AS63" s="69">
        <f t="shared" si="10"/>
        <v>0</v>
      </c>
      <c r="AT63" s="69">
        <f t="shared" si="11"/>
        <v>0</v>
      </c>
      <c r="AU63" s="71">
        <f t="shared" si="12"/>
        <v>0</v>
      </c>
      <c r="AV63" s="28"/>
      <c r="AW63" s="73">
        <f t="shared" si="13"/>
        <v>0</v>
      </c>
      <c r="AX63" s="29">
        <f t="shared" si="17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327</v>
      </c>
      <c r="E64" s="33" t="s">
        <v>306</v>
      </c>
      <c r="F64" s="34" t="s">
        <v>97</v>
      </c>
      <c r="G64" s="34" t="s">
        <v>330</v>
      </c>
      <c r="H64" s="84">
        <v>59</v>
      </c>
      <c r="I64" s="34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/>
      <c r="S64" s="10"/>
      <c r="T64" s="10"/>
      <c r="U64" s="10"/>
      <c r="V64" s="23">
        <f t="shared" si="14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/>
      <c r="AF64" s="86"/>
      <c r="AG64" s="86"/>
      <c r="AH64" s="86"/>
      <c r="AI64" s="27">
        <f t="shared" si="15"/>
        <v>0</v>
      </c>
      <c r="AJ64" s="69">
        <f t="shared" si="16"/>
        <v>0</v>
      </c>
      <c r="AK64" s="69">
        <f t="shared" si="2"/>
        <v>0</v>
      </c>
      <c r="AL64" s="69">
        <f t="shared" si="3"/>
        <v>0</v>
      </c>
      <c r="AM64" s="69">
        <f t="shared" si="4"/>
        <v>0</v>
      </c>
      <c r="AN64" s="69">
        <f t="shared" si="5"/>
        <v>0</v>
      </c>
      <c r="AO64" s="69">
        <f t="shared" si="6"/>
        <v>0</v>
      </c>
      <c r="AP64" s="69">
        <f t="shared" si="7"/>
        <v>0</v>
      </c>
      <c r="AQ64" s="69">
        <f t="shared" si="8"/>
        <v>0</v>
      </c>
      <c r="AR64" s="69">
        <f t="shared" si="9"/>
        <v>0</v>
      </c>
      <c r="AS64" s="69">
        <f t="shared" si="10"/>
        <v>0</v>
      </c>
      <c r="AT64" s="69">
        <f t="shared" si="11"/>
        <v>0</v>
      </c>
      <c r="AU64" s="71">
        <f t="shared" si="12"/>
        <v>0</v>
      </c>
      <c r="AV64" s="28"/>
      <c r="AW64" s="73">
        <f t="shared" si="13"/>
        <v>0</v>
      </c>
      <c r="AX64" s="29">
        <f t="shared" si="17"/>
        <v>0</v>
      </c>
    </row>
    <row r="65" spans="1:50" x14ac:dyDescent="0.35">
      <c r="A65" s="34" t="s">
        <v>2</v>
      </c>
      <c r="B65" s="34" t="s">
        <v>76</v>
      </c>
      <c r="C65" s="33">
        <v>400</v>
      </c>
      <c r="D65" s="33" t="s">
        <v>327</v>
      </c>
      <c r="E65" s="33" t="s">
        <v>306</v>
      </c>
      <c r="F65" s="34" t="s">
        <v>97</v>
      </c>
      <c r="G65" s="34" t="s">
        <v>329</v>
      </c>
      <c r="H65" s="84">
        <v>60</v>
      </c>
      <c r="I65" s="34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/>
      <c r="S65" s="10"/>
      <c r="T65" s="10"/>
      <c r="U65" s="10"/>
      <c r="V65" s="23">
        <f t="shared" si="14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/>
      <c r="AF65" s="86"/>
      <c r="AG65" s="86"/>
      <c r="AH65" s="86"/>
      <c r="AI65" s="27">
        <f t="shared" si="15"/>
        <v>0</v>
      </c>
      <c r="AJ65" s="69">
        <f t="shared" si="16"/>
        <v>0</v>
      </c>
      <c r="AK65" s="69">
        <f t="shared" si="2"/>
        <v>0</v>
      </c>
      <c r="AL65" s="69">
        <f t="shared" si="3"/>
        <v>0</v>
      </c>
      <c r="AM65" s="69">
        <f t="shared" si="4"/>
        <v>0</v>
      </c>
      <c r="AN65" s="69">
        <f t="shared" si="5"/>
        <v>0</v>
      </c>
      <c r="AO65" s="69">
        <f t="shared" si="6"/>
        <v>0</v>
      </c>
      <c r="AP65" s="69">
        <f t="shared" si="7"/>
        <v>0</v>
      </c>
      <c r="AQ65" s="69">
        <f t="shared" si="8"/>
        <v>0</v>
      </c>
      <c r="AR65" s="69">
        <f t="shared" si="9"/>
        <v>0</v>
      </c>
      <c r="AS65" s="69">
        <f t="shared" si="10"/>
        <v>0</v>
      </c>
      <c r="AT65" s="69">
        <f t="shared" si="11"/>
        <v>0</v>
      </c>
      <c r="AU65" s="71">
        <f t="shared" si="12"/>
        <v>0</v>
      </c>
      <c r="AV65" s="28"/>
      <c r="AW65" s="73">
        <f t="shared" si="13"/>
        <v>0</v>
      </c>
      <c r="AX65" s="29">
        <f t="shared" si="17"/>
        <v>0</v>
      </c>
    </row>
    <row r="66" spans="1:50" x14ac:dyDescent="0.35">
      <c r="A66" s="34" t="s">
        <v>2</v>
      </c>
      <c r="B66" s="34" t="s">
        <v>76</v>
      </c>
      <c r="C66" s="33">
        <v>400</v>
      </c>
      <c r="D66" s="33" t="s">
        <v>327</v>
      </c>
      <c r="E66" s="33" t="s">
        <v>306</v>
      </c>
      <c r="F66" s="34" t="s">
        <v>97</v>
      </c>
      <c r="G66" s="34" t="s">
        <v>330</v>
      </c>
      <c r="H66" s="84">
        <v>61</v>
      </c>
      <c r="I66" s="34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/>
      <c r="S66" s="10"/>
      <c r="T66" s="10"/>
      <c r="U66" s="10"/>
      <c r="V66" s="23">
        <f t="shared" si="14"/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/>
      <c r="AF66" s="86"/>
      <c r="AG66" s="86"/>
      <c r="AH66" s="86"/>
      <c r="AI66" s="27">
        <f t="shared" si="15"/>
        <v>0</v>
      </c>
      <c r="AJ66" s="69">
        <f t="shared" si="16"/>
        <v>0</v>
      </c>
      <c r="AK66" s="69">
        <f t="shared" si="2"/>
        <v>0</v>
      </c>
      <c r="AL66" s="69">
        <f t="shared" si="3"/>
        <v>0</v>
      </c>
      <c r="AM66" s="69">
        <f t="shared" si="4"/>
        <v>0</v>
      </c>
      <c r="AN66" s="69">
        <f t="shared" si="5"/>
        <v>0</v>
      </c>
      <c r="AO66" s="69">
        <f t="shared" si="6"/>
        <v>0</v>
      </c>
      <c r="AP66" s="69">
        <f t="shared" si="7"/>
        <v>0</v>
      </c>
      <c r="AQ66" s="69">
        <f t="shared" si="8"/>
        <v>0</v>
      </c>
      <c r="AR66" s="69">
        <f t="shared" si="9"/>
        <v>0</v>
      </c>
      <c r="AS66" s="69">
        <f t="shared" si="10"/>
        <v>0</v>
      </c>
      <c r="AT66" s="69">
        <f t="shared" si="11"/>
        <v>0</v>
      </c>
      <c r="AU66" s="71">
        <f t="shared" si="12"/>
        <v>0</v>
      </c>
      <c r="AV66" s="28"/>
      <c r="AW66" s="73">
        <f t="shared" si="13"/>
        <v>0</v>
      </c>
      <c r="AX66" s="29">
        <f t="shared" si="17"/>
        <v>0</v>
      </c>
    </row>
    <row r="67" spans="1:50" x14ac:dyDescent="0.35">
      <c r="A67" s="34" t="s">
        <v>2</v>
      </c>
      <c r="B67" s="34" t="s">
        <v>76</v>
      </c>
      <c r="C67" s="33">
        <v>400</v>
      </c>
      <c r="D67" s="33" t="s">
        <v>327</v>
      </c>
      <c r="E67" s="33" t="s">
        <v>306</v>
      </c>
      <c r="F67" s="34" t="s">
        <v>97</v>
      </c>
      <c r="G67" s="34" t="s">
        <v>330</v>
      </c>
      <c r="H67" s="84">
        <v>62</v>
      </c>
      <c r="I67" s="34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/>
      <c r="S67" s="10"/>
      <c r="T67" s="10"/>
      <c r="U67" s="10"/>
      <c r="V67" s="23">
        <f t="shared" si="14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/>
      <c r="AF67" s="86"/>
      <c r="AG67" s="86"/>
      <c r="AH67" s="86"/>
      <c r="AI67" s="27">
        <f t="shared" si="15"/>
        <v>0</v>
      </c>
      <c r="AJ67" s="69">
        <f t="shared" si="16"/>
        <v>0</v>
      </c>
      <c r="AK67" s="69">
        <f t="shared" si="2"/>
        <v>0</v>
      </c>
      <c r="AL67" s="69">
        <f t="shared" si="3"/>
        <v>0</v>
      </c>
      <c r="AM67" s="69">
        <f t="shared" si="4"/>
        <v>0</v>
      </c>
      <c r="AN67" s="69">
        <f t="shared" si="5"/>
        <v>0</v>
      </c>
      <c r="AO67" s="69">
        <f t="shared" si="6"/>
        <v>0</v>
      </c>
      <c r="AP67" s="69">
        <f t="shared" si="7"/>
        <v>0</v>
      </c>
      <c r="AQ67" s="69">
        <f t="shared" si="8"/>
        <v>0</v>
      </c>
      <c r="AR67" s="69">
        <f t="shared" si="9"/>
        <v>0</v>
      </c>
      <c r="AS67" s="69">
        <f t="shared" si="10"/>
        <v>0</v>
      </c>
      <c r="AT67" s="69">
        <f t="shared" si="11"/>
        <v>0</v>
      </c>
      <c r="AU67" s="71">
        <f t="shared" si="12"/>
        <v>0</v>
      </c>
      <c r="AV67" s="28"/>
      <c r="AW67" s="73">
        <f t="shared" si="13"/>
        <v>0</v>
      </c>
      <c r="AX67" s="29">
        <f t="shared" si="17"/>
        <v>0</v>
      </c>
    </row>
    <row r="68" spans="1:50" x14ac:dyDescent="0.35">
      <c r="A68" s="34" t="s">
        <v>2</v>
      </c>
      <c r="B68" s="34" t="s">
        <v>76</v>
      </c>
      <c r="C68" s="33">
        <v>400</v>
      </c>
      <c r="D68" s="33" t="s">
        <v>327</v>
      </c>
      <c r="E68" s="33" t="s">
        <v>306</v>
      </c>
      <c r="F68" s="34" t="s">
        <v>97</v>
      </c>
      <c r="G68" s="34" t="s">
        <v>329</v>
      </c>
      <c r="H68" s="84">
        <v>63</v>
      </c>
      <c r="I68" s="34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/>
      <c r="S68" s="10"/>
      <c r="T68" s="10"/>
      <c r="U68" s="10"/>
      <c r="V68" s="23">
        <f t="shared" si="14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>
        <v>0</v>
      </c>
      <c r="AE68" s="86"/>
      <c r="AF68" s="86"/>
      <c r="AG68" s="86"/>
      <c r="AH68" s="86"/>
      <c r="AI68" s="27">
        <f t="shared" si="15"/>
        <v>0</v>
      </c>
      <c r="AJ68" s="69">
        <f t="shared" si="16"/>
        <v>0</v>
      </c>
      <c r="AK68" s="69">
        <f t="shared" si="2"/>
        <v>0</v>
      </c>
      <c r="AL68" s="69">
        <f t="shared" si="3"/>
        <v>0</v>
      </c>
      <c r="AM68" s="69">
        <f t="shared" si="4"/>
        <v>0</v>
      </c>
      <c r="AN68" s="69">
        <f t="shared" si="5"/>
        <v>0</v>
      </c>
      <c r="AO68" s="69">
        <f t="shared" si="6"/>
        <v>0</v>
      </c>
      <c r="AP68" s="69">
        <f t="shared" si="7"/>
        <v>0</v>
      </c>
      <c r="AQ68" s="69">
        <f t="shared" si="8"/>
        <v>0</v>
      </c>
      <c r="AR68" s="69">
        <f t="shared" si="9"/>
        <v>0</v>
      </c>
      <c r="AS68" s="69">
        <f t="shared" si="10"/>
        <v>0</v>
      </c>
      <c r="AT68" s="69">
        <f t="shared" si="11"/>
        <v>0</v>
      </c>
      <c r="AU68" s="71">
        <f t="shared" si="12"/>
        <v>0</v>
      </c>
      <c r="AV68" s="28"/>
      <c r="AW68" s="73">
        <f t="shared" si="13"/>
        <v>0</v>
      </c>
      <c r="AX68" s="29">
        <f t="shared" si="17"/>
        <v>0</v>
      </c>
    </row>
    <row r="69" spans="1:50" x14ac:dyDescent="0.35">
      <c r="A69" s="34" t="s">
        <v>2</v>
      </c>
      <c r="B69" s="34" t="s">
        <v>97</v>
      </c>
      <c r="C69" s="33">
        <v>400</v>
      </c>
      <c r="D69" s="33" t="s">
        <v>327</v>
      </c>
      <c r="E69" s="33" t="s">
        <v>306</v>
      </c>
      <c r="F69" s="34" t="s">
        <v>97</v>
      </c>
      <c r="G69" s="34" t="s">
        <v>329</v>
      </c>
      <c r="H69" s="84">
        <v>64</v>
      </c>
      <c r="I69" s="34" t="s">
        <v>353</v>
      </c>
      <c r="J69" s="10">
        <v>0</v>
      </c>
      <c r="K69" s="10">
        <v>0</v>
      </c>
      <c r="L69" s="10">
        <v>0</v>
      </c>
      <c r="M69" s="10">
        <v>2</v>
      </c>
      <c r="N69" s="10">
        <v>0</v>
      </c>
      <c r="O69" s="10">
        <v>2</v>
      </c>
      <c r="P69" s="10">
        <v>0</v>
      </c>
      <c r="Q69" s="10">
        <v>0</v>
      </c>
      <c r="R69" s="10"/>
      <c r="S69" s="10"/>
      <c r="T69" s="10"/>
      <c r="U69" s="10"/>
      <c r="V69" s="23">
        <f t="shared" si="14"/>
        <v>4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/>
      <c r="AF69" s="86"/>
      <c r="AG69" s="86"/>
      <c r="AH69" s="86"/>
      <c r="AI69" s="27">
        <f t="shared" si="15"/>
        <v>0</v>
      </c>
      <c r="AJ69" s="69">
        <f t="shared" si="16"/>
        <v>0</v>
      </c>
      <c r="AK69" s="69">
        <f t="shared" si="2"/>
        <v>0</v>
      </c>
      <c r="AL69" s="69">
        <f t="shared" si="3"/>
        <v>0</v>
      </c>
      <c r="AM69" s="69">
        <f t="shared" si="4"/>
        <v>2</v>
      </c>
      <c r="AN69" s="69">
        <f t="shared" si="5"/>
        <v>0</v>
      </c>
      <c r="AO69" s="69">
        <f t="shared" si="6"/>
        <v>2</v>
      </c>
      <c r="AP69" s="69">
        <f t="shared" si="7"/>
        <v>0</v>
      </c>
      <c r="AQ69" s="69">
        <f t="shared" si="8"/>
        <v>0</v>
      </c>
      <c r="AR69" s="69">
        <f t="shared" si="9"/>
        <v>0</v>
      </c>
      <c r="AS69" s="69">
        <f t="shared" si="10"/>
        <v>0</v>
      </c>
      <c r="AT69" s="69">
        <f t="shared" si="11"/>
        <v>0</v>
      </c>
      <c r="AU69" s="71">
        <f t="shared" si="12"/>
        <v>0</v>
      </c>
      <c r="AV69" s="28"/>
      <c r="AW69" s="73">
        <f t="shared" si="13"/>
        <v>4</v>
      </c>
      <c r="AX69" s="29">
        <f t="shared" si="17"/>
        <v>0</v>
      </c>
    </row>
    <row r="70" spans="1:50" x14ac:dyDescent="0.35">
      <c r="A70" s="34" t="s">
        <v>2</v>
      </c>
      <c r="B70" s="34" t="s">
        <v>97</v>
      </c>
      <c r="C70" s="33">
        <v>400</v>
      </c>
      <c r="D70" s="33" t="s">
        <v>327</v>
      </c>
      <c r="E70" s="33" t="s">
        <v>306</v>
      </c>
      <c r="F70" s="34" t="s">
        <v>97</v>
      </c>
      <c r="G70" s="34" t="s">
        <v>330</v>
      </c>
      <c r="H70" s="84">
        <v>65</v>
      </c>
      <c r="I70" s="34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/>
      <c r="S70" s="10"/>
      <c r="T70" s="10"/>
      <c r="U70" s="10"/>
      <c r="V70" s="23">
        <f t="shared" si="14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>
        <v>0</v>
      </c>
      <c r="AD70" s="86">
        <v>0</v>
      </c>
      <c r="AE70" s="86"/>
      <c r="AF70" s="86"/>
      <c r="AG70" s="86"/>
      <c r="AH70" s="86"/>
      <c r="AI70" s="27">
        <f t="shared" si="15"/>
        <v>0</v>
      </c>
      <c r="AJ70" s="69">
        <f t="shared" si="16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ref="AW70:AW133" si="29">+V70+AI70</f>
        <v>0</v>
      </c>
      <c r="AX70" s="29">
        <f t="shared" si="17"/>
        <v>0</v>
      </c>
    </row>
    <row r="71" spans="1:50" x14ac:dyDescent="0.35">
      <c r="A71" s="34" t="s">
        <v>2</v>
      </c>
      <c r="B71" s="34" t="s">
        <v>112</v>
      </c>
      <c r="C71" s="33">
        <v>400</v>
      </c>
      <c r="D71" s="33" t="s">
        <v>327</v>
      </c>
      <c r="E71" s="33" t="s">
        <v>306</v>
      </c>
      <c r="F71" s="34" t="s">
        <v>111</v>
      </c>
      <c r="G71" s="34" t="s">
        <v>323</v>
      </c>
      <c r="H71" s="84">
        <v>66</v>
      </c>
      <c r="I71" s="34" t="s">
        <v>354</v>
      </c>
      <c r="J71" s="10">
        <v>2</v>
      </c>
      <c r="K71" s="10">
        <v>0</v>
      </c>
      <c r="L71" s="10">
        <v>2</v>
      </c>
      <c r="M71" s="10">
        <v>1</v>
      </c>
      <c r="N71" s="10">
        <v>1</v>
      </c>
      <c r="O71" s="10">
        <v>3</v>
      </c>
      <c r="P71" s="10">
        <v>1</v>
      </c>
      <c r="Q71" s="10">
        <v>2</v>
      </c>
      <c r="R71" s="10"/>
      <c r="S71" s="10"/>
      <c r="T71" s="10"/>
      <c r="U71" s="10"/>
      <c r="V71" s="23">
        <f t="shared" ref="V71:V134" si="30">SUM(J71:U71)</f>
        <v>12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>
        <v>0</v>
      </c>
      <c r="AD71" s="86">
        <v>0</v>
      </c>
      <c r="AE71" s="86"/>
      <c r="AF71" s="86"/>
      <c r="AG71" s="86"/>
      <c r="AH71" s="86"/>
      <c r="AI71" s="27">
        <f t="shared" ref="AI71:AI134" si="31">SUM(W71:AH71)</f>
        <v>0</v>
      </c>
      <c r="AJ71" s="69">
        <f t="shared" ref="AJ71:AJ134" si="32">+J71+W71</f>
        <v>2</v>
      </c>
      <c r="AK71" s="69">
        <f t="shared" si="18"/>
        <v>0</v>
      </c>
      <c r="AL71" s="69">
        <f t="shared" si="19"/>
        <v>2</v>
      </c>
      <c r="AM71" s="69">
        <f t="shared" si="20"/>
        <v>1</v>
      </c>
      <c r="AN71" s="69">
        <f t="shared" si="21"/>
        <v>1</v>
      </c>
      <c r="AO71" s="69">
        <f t="shared" si="22"/>
        <v>3</v>
      </c>
      <c r="AP71" s="69">
        <f t="shared" si="23"/>
        <v>1</v>
      </c>
      <c r="AQ71" s="69">
        <f t="shared" si="24"/>
        <v>2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si="29"/>
        <v>12</v>
      </c>
      <c r="AX71" s="29">
        <f t="shared" ref="AX71:AX134" si="33">IFERROR(AW71/AV71,0)</f>
        <v>0</v>
      </c>
    </row>
    <row r="72" spans="1:50" x14ac:dyDescent="0.35">
      <c r="A72" s="34" t="s">
        <v>2</v>
      </c>
      <c r="B72" s="34" t="s">
        <v>112</v>
      </c>
      <c r="C72" s="33">
        <v>400</v>
      </c>
      <c r="D72" s="33" t="s">
        <v>327</v>
      </c>
      <c r="E72" s="33" t="s">
        <v>306</v>
      </c>
      <c r="F72" s="34" t="s">
        <v>111</v>
      </c>
      <c r="G72" s="34" t="s">
        <v>330</v>
      </c>
      <c r="H72" s="84">
        <v>67</v>
      </c>
      <c r="I72" s="34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/>
      <c r="S72" s="10"/>
      <c r="T72" s="10"/>
      <c r="U72" s="10"/>
      <c r="V72" s="23">
        <f t="shared" si="30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/>
      <c r="AF72" s="86"/>
      <c r="AG72" s="86"/>
      <c r="AH72" s="86"/>
      <c r="AI72" s="27">
        <f t="shared" si="31"/>
        <v>0</v>
      </c>
      <c r="AJ72" s="69">
        <f t="shared" si="32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29"/>
        <v>0</v>
      </c>
      <c r="AX72" s="29">
        <f t="shared" si="33"/>
        <v>0</v>
      </c>
    </row>
    <row r="73" spans="1:50" x14ac:dyDescent="0.35">
      <c r="A73" s="34" t="s">
        <v>2</v>
      </c>
      <c r="B73" s="34" t="s">
        <v>112</v>
      </c>
      <c r="C73" s="33">
        <v>400</v>
      </c>
      <c r="D73" s="33" t="s">
        <v>327</v>
      </c>
      <c r="E73" s="33" t="s">
        <v>306</v>
      </c>
      <c r="F73" s="34" t="s">
        <v>111</v>
      </c>
      <c r="G73" s="34" t="s">
        <v>330</v>
      </c>
      <c r="H73" s="84">
        <v>68</v>
      </c>
      <c r="I73" s="34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2</v>
      </c>
      <c r="O73" s="10">
        <v>0</v>
      </c>
      <c r="P73" s="10">
        <v>0</v>
      </c>
      <c r="Q73" s="10">
        <v>0</v>
      </c>
      <c r="R73" s="10"/>
      <c r="S73" s="10"/>
      <c r="T73" s="10"/>
      <c r="U73" s="10"/>
      <c r="V73" s="23">
        <f t="shared" si="30"/>
        <v>3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/>
      <c r="AF73" s="86"/>
      <c r="AG73" s="86"/>
      <c r="AH73" s="86"/>
      <c r="AI73" s="27">
        <f t="shared" si="31"/>
        <v>0</v>
      </c>
      <c r="AJ73" s="69">
        <f t="shared" si="32"/>
        <v>1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2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29"/>
        <v>3</v>
      </c>
      <c r="AX73" s="29">
        <f t="shared" si="33"/>
        <v>0</v>
      </c>
    </row>
    <row r="74" spans="1:50" x14ac:dyDescent="0.35">
      <c r="A74" s="34" t="s">
        <v>2</v>
      </c>
      <c r="B74" s="34" t="s">
        <v>112</v>
      </c>
      <c r="C74" s="33">
        <v>400</v>
      </c>
      <c r="D74" s="33" t="s">
        <v>327</v>
      </c>
      <c r="E74" s="33" t="s">
        <v>306</v>
      </c>
      <c r="F74" s="34" t="s">
        <v>111</v>
      </c>
      <c r="G74" s="34" t="s">
        <v>330</v>
      </c>
      <c r="H74" s="84">
        <v>69</v>
      </c>
      <c r="I74" s="34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/>
      <c r="S74" s="10"/>
      <c r="T74" s="10"/>
      <c r="U74" s="10"/>
      <c r="V74" s="23">
        <f t="shared" si="30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/>
      <c r="AF74" s="86"/>
      <c r="AG74" s="86"/>
      <c r="AH74" s="86"/>
      <c r="AI74" s="27">
        <f t="shared" si="31"/>
        <v>0</v>
      </c>
      <c r="AJ74" s="69">
        <f t="shared" si="32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29"/>
        <v>0</v>
      </c>
      <c r="AX74" s="29">
        <f t="shared" si="33"/>
        <v>0</v>
      </c>
    </row>
    <row r="75" spans="1:50" x14ac:dyDescent="0.35">
      <c r="A75" s="34" t="s">
        <v>2</v>
      </c>
      <c r="B75" s="34" t="s">
        <v>216</v>
      </c>
      <c r="C75" s="33">
        <v>400</v>
      </c>
      <c r="D75" s="33" t="s">
        <v>327</v>
      </c>
      <c r="E75" s="33" t="s">
        <v>306</v>
      </c>
      <c r="F75" s="34" t="s">
        <v>111</v>
      </c>
      <c r="G75" s="34" t="s">
        <v>330</v>
      </c>
      <c r="H75" s="84">
        <v>70</v>
      </c>
      <c r="I75" s="34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/>
      <c r="S75" s="10"/>
      <c r="T75" s="10"/>
      <c r="U75" s="10"/>
      <c r="V75" s="23">
        <f t="shared" si="30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/>
      <c r="AF75" s="86"/>
      <c r="AG75" s="86"/>
      <c r="AH75" s="86"/>
      <c r="AI75" s="27">
        <f t="shared" si="31"/>
        <v>0</v>
      </c>
      <c r="AJ75" s="69">
        <f t="shared" si="32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29"/>
        <v>0</v>
      </c>
      <c r="AX75" s="29">
        <f t="shared" si="33"/>
        <v>0</v>
      </c>
    </row>
    <row r="76" spans="1:50" x14ac:dyDescent="0.35">
      <c r="A76" s="34" t="s">
        <v>2</v>
      </c>
      <c r="B76" s="34" t="s">
        <v>216</v>
      </c>
      <c r="C76" s="33">
        <v>400</v>
      </c>
      <c r="D76" s="33" t="s">
        <v>327</v>
      </c>
      <c r="E76" s="33" t="s">
        <v>306</v>
      </c>
      <c r="F76" s="34" t="s">
        <v>111</v>
      </c>
      <c r="G76" s="34" t="s">
        <v>335</v>
      </c>
      <c r="H76" s="84">
        <v>71</v>
      </c>
      <c r="I76" s="34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/>
      <c r="S76" s="10"/>
      <c r="T76" s="10"/>
      <c r="U76" s="10"/>
      <c r="V76" s="23">
        <f t="shared" si="30"/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/>
      <c r="AF76" s="86"/>
      <c r="AG76" s="86"/>
      <c r="AH76" s="86"/>
      <c r="AI76" s="27">
        <f t="shared" si="31"/>
        <v>0</v>
      </c>
      <c r="AJ76" s="69">
        <f t="shared" si="32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29"/>
        <v>0</v>
      </c>
      <c r="AX76" s="29">
        <f t="shared" si="33"/>
        <v>0</v>
      </c>
    </row>
    <row r="77" spans="1:50" x14ac:dyDescent="0.35">
      <c r="A77" s="34" t="s">
        <v>2</v>
      </c>
      <c r="B77" s="34" t="s">
        <v>216</v>
      </c>
      <c r="C77" s="33">
        <v>400</v>
      </c>
      <c r="D77" s="33" t="s">
        <v>327</v>
      </c>
      <c r="E77" s="33" t="s">
        <v>306</v>
      </c>
      <c r="F77" s="34" t="s">
        <v>111</v>
      </c>
      <c r="G77" s="34" t="s">
        <v>330</v>
      </c>
      <c r="H77" s="84">
        <v>72</v>
      </c>
      <c r="I77" s="34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/>
      <c r="S77" s="10"/>
      <c r="T77" s="10"/>
      <c r="U77" s="10"/>
      <c r="V77" s="23">
        <f t="shared" si="30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/>
      <c r="AF77" s="86"/>
      <c r="AG77" s="86"/>
      <c r="AH77" s="86"/>
      <c r="AI77" s="27">
        <f t="shared" si="31"/>
        <v>0</v>
      </c>
      <c r="AJ77" s="69">
        <f t="shared" si="32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29"/>
        <v>0</v>
      </c>
      <c r="AX77" s="29">
        <f t="shared" si="33"/>
        <v>0</v>
      </c>
    </row>
    <row r="78" spans="1:50" x14ac:dyDescent="0.35">
      <c r="A78" s="34" t="s">
        <v>2</v>
      </c>
      <c r="B78" s="34" t="s">
        <v>216</v>
      </c>
      <c r="C78" s="33">
        <v>400</v>
      </c>
      <c r="D78" s="33" t="s">
        <v>327</v>
      </c>
      <c r="E78" s="33" t="s">
        <v>306</v>
      </c>
      <c r="F78" s="34" t="s">
        <v>111</v>
      </c>
      <c r="G78" s="34" t="s">
        <v>335</v>
      </c>
      <c r="H78" s="84">
        <v>74</v>
      </c>
      <c r="I78" s="34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/>
      <c r="S78" s="10"/>
      <c r="T78" s="10"/>
      <c r="U78" s="10"/>
      <c r="V78" s="23">
        <f t="shared" si="30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/>
      <c r="AF78" s="86"/>
      <c r="AG78" s="86"/>
      <c r="AH78" s="86"/>
      <c r="AI78" s="27">
        <f t="shared" si="31"/>
        <v>0</v>
      </c>
      <c r="AJ78" s="69">
        <f t="shared" si="32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29"/>
        <v>0</v>
      </c>
      <c r="AX78" s="29">
        <f t="shared" si="33"/>
        <v>0</v>
      </c>
    </row>
    <row r="79" spans="1:50" x14ac:dyDescent="0.35">
      <c r="A79" s="34" t="s">
        <v>2</v>
      </c>
      <c r="B79" s="34" t="s">
        <v>216</v>
      </c>
      <c r="C79" s="33">
        <v>400</v>
      </c>
      <c r="D79" s="33" t="s">
        <v>327</v>
      </c>
      <c r="E79" s="33" t="s">
        <v>306</v>
      </c>
      <c r="F79" s="34" t="s">
        <v>111</v>
      </c>
      <c r="G79" s="34" t="s">
        <v>330</v>
      </c>
      <c r="H79" s="84">
        <v>75</v>
      </c>
      <c r="I79" s="34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/>
      <c r="S79" s="10"/>
      <c r="T79" s="10"/>
      <c r="U79" s="10"/>
      <c r="V79" s="23">
        <f t="shared" si="30"/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/>
      <c r="AF79" s="86"/>
      <c r="AG79" s="86"/>
      <c r="AH79" s="86"/>
      <c r="AI79" s="27">
        <f t="shared" si="31"/>
        <v>0</v>
      </c>
      <c r="AJ79" s="69">
        <f t="shared" si="32"/>
        <v>0</v>
      </c>
      <c r="AK79" s="69">
        <f t="shared" si="18"/>
        <v>0</v>
      </c>
      <c r="AL79" s="69">
        <f t="shared" si="19"/>
        <v>0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29"/>
        <v>0</v>
      </c>
      <c r="AX79" s="29">
        <f t="shared" si="33"/>
        <v>0</v>
      </c>
    </row>
    <row r="80" spans="1:50" x14ac:dyDescent="0.35">
      <c r="A80" s="34" t="s">
        <v>358</v>
      </c>
      <c r="B80" s="34" t="s">
        <v>163</v>
      </c>
      <c r="C80" s="33">
        <v>400</v>
      </c>
      <c r="D80" s="33" t="s">
        <v>327</v>
      </c>
      <c r="E80" s="33" t="s">
        <v>163</v>
      </c>
      <c r="F80" s="34" t="s">
        <v>246</v>
      </c>
      <c r="G80" s="34" t="s">
        <v>330</v>
      </c>
      <c r="H80" s="84">
        <v>76</v>
      </c>
      <c r="I80" s="34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/>
      <c r="S80" s="10"/>
      <c r="T80" s="10"/>
      <c r="U80" s="10"/>
      <c r="V80" s="23">
        <f t="shared" si="30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/>
      <c r="AF80" s="86"/>
      <c r="AG80" s="86"/>
      <c r="AH80" s="86"/>
      <c r="AI80" s="27">
        <f t="shared" si="31"/>
        <v>0</v>
      </c>
      <c r="AJ80" s="69">
        <f t="shared" si="32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29"/>
        <v>0</v>
      </c>
      <c r="AX80" s="29">
        <f t="shared" si="33"/>
        <v>0</v>
      </c>
    </row>
    <row r="81" spans="1:50" x14ac:dyDescent="0.35">
      <c r="A81" s="34" t="s">
        <v>158</v>
      </c>
      <c r="B81" s="34" t="s">
        <v>158</v>
      </c>
      <c r="C81" s="33">
        <v>400</v>
      </c>
      <c r="D81" s="33" t="s">
        <v>327</v>
      </c>
      <c r="E81" s="33" t="s">
        <v>306</v>
      </c>
      <c r="F81" s="34" t="s">
        <v>158</v>
      </c>
      <c r="G81" s="34" t="s">
        <v>329</v>
      </c>
      <c r="H81" s="84">
        <v>77</v>
      </c>
      <c r="I81" s="34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/>
      <c r="S81" s="10"/>
      <c r="T81" s="10"/>
      <c r="U81" s="10"/>
      <c r="V81" s="23">
        <f t="shared" si="30"/>
        <v>1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0</v>
      </c>
      <c r="AE81" s="86"/>
      <c r="AF81" s="86"/>
      <c r="AG81" s="86"/>
      <c r="AH81" s="86"/>
      <c r="AI81" s="27">
        <f t="shared" si="31"/>
        <v>0</v>
      </c>
      <c r="AJ81" s="69">
        <f t="shared" si="32"/>
        <v>1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29"/>
        <v>1</v>
      </c>
      <c r="AX81" s="29">
        <f t="shared" si="33"/>
        <v>0</v>
      </c>
    </row>
    <row r="82" spans="1:50" x14ac:dyDescent="0.35">
      <c r="A82" s="34" t="s">
        <v>158</v>
      </c>
      <c r="B82" s="34" t="s">
        <v>235</v>
      </c>
      <c r="C82" s="33">
        <v>400</v>
      </c>
      <c r="D82" s="33" t="s">
        <v>327</v>
      </c>
      <c r="E82" s="33" t="s">
        <v>306</v>
      </c>
      <c r="F82" s="34" t="s">
        <v>158</v>
      </c>
      <c r="G82" s="34" t="s">
        <v>330</v>
      </c>
      <c r="H82" s="84">
        <v>78</v>
      </c>
      <c r="I82" s="34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/>
      <c r="S82" s="10"/>
      <c r="T82" s="10"/>
      <c r="U82" s="10"/>
      <c r="V82" s="23">
        <f t="shared" si="30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/>
      <c r="AF82" s="86"/>
      <c r="AG82" s="86"/>
      <c r="AH82" s="86"/>
      <c r="AI82" s="27">
        <f t="shared" si="31"/>
        <v>0</v>
      </c>
      <c r="AJ82" s="69">
        <f t="shared" si="32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29"/>
        <v>0</v>
      </c>
      <c r="AX82" s="29">
        <f t="shared" si="33"/>
        <v>0</v>
      </c>
    </row>
    <row r="83" spans="1:50" x14ac:dyDescent="0.35">
      <c r="A83" s="34" t="s">
        <v>158</v>
      </c>
      <c r="B83" s="34" t="s">
        <v>235</v>
      </c>
      <c r="C83" s="33">
        <v>400</v>
      </c>
      <c r="D83" s="33" t="s">
        <v>327</v>
      </c>
      <c r="E83" s="33" t="s">
        <v>306</v>
      </c>
      <c r="F83" s="34" t="s">
        <v>158</v>
      </c>
      <c r="G83" s="34" t="s">
        <v>330</v>
      </c>
      <c r="H83" s="84">
        <v>79</v>
      </c>
      <c r="I83" s="34" t="s">
        <v>236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0"/>
      <c r="S83" s="10"/>
      <c r="T83" s="10"/>
      <c r="U83" s="10"/>
      <c r="V83" s="23">
        <f t="shared" si="30"/>
        <v>2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/>
      <c r="AF83" s="86"/>
      <c r="AG83" s="86"/>
      <c r="AH83" s="86"/>
      <c r="AI83" s="27">
        <f t="shared" si="31"/>
        <v>0</v>
      </c>
      <c r="AJ83" s="69">
        <f t="shared" si="32"/>
        <v>1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1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29"/>
        <v>2</v>
      </c>
      <c r="AX83" s="29">
        <f t="shared" si="33"/>
        <v>0</v>
      </c>
    </row>
    <row r="84" spans="1:50" x14ac:dyDescent="0.35">
      <c r="A84" s="34" t="s">
        <v>158</v>
      </c>
      <c r="B84" s="34" t="s">
        <v>235</v>
      </c>
      <c r="C84" s="33">
        <v>400</v>
      </c>
      <c r="D84" s="33" t="s">
        <v>327</v>
      </c>
      <c r="E84" s="33" t="s">
        <v>306</v>
      </c>
      <c r="F84" s="34" t="s">
        <v>158</v>
      </c>
      <c r="G84" s="34" t="s">
        <v>335</v>
      </c>
      <c r="H84" s="84">
        <v>80</v>
      </c>
      <c r="I84" s="34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/>
      <c r="S84" s="10"/>
      <c r="T84" s="10"/>
      <c r="U84" s="10"/>
      <c r="V84" s="23">
        <f t="shared" si="30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/>
      <c r="AF84" s="86"/>
      <c r="AG84" s="86"/>
      <c r="AH84" s="86"/>
      <c r="AI84" s="27">
        <f t="shared" si="31"/>
        <v>0</v>
      </c>
      <c r="AJ84" s="69">
        <f t="shared" si="32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29"/>
        <v>0</v>
      </c>
      <c r="AX84" s="29">
        <f t="shared" si="33"/>
        <v>0</v>
      </c>
    </row>
    <row r="85" spans="1:50" x14ac:dyDescent="0.35">
      <c r="A85" s="34" t="s">
        <v>158</v>
      </c>
      <c r="B85" s="34" t="s">
        <v>235</v>
      </c>
      <c r="C85" s="33">
        <v>400</v>
      </c>
      <c r="D85" s="33" t="s">
        <v>327</v>
      </c>
      <c r="E85" s="33" t="s">
        <v>306</v>
      </c>
      <c r="F85" s="34" t="s">
        <v>158</v>
      </c>
      <c r="G85" s="34" t="s">
        <v>330</v>
      </c>
      <c r="H85" s="84">
        <v>81</v>
      </c>
      <c r="I85" s="34" t="s">
        <v>234</v>
      </c>
      <c r="J85" s="10">
        <v>0</v>
      </c>
      <c r="K85" s="10">
        <v>0</v>
      </c>
      <c r="L85" s="10">
        <v>1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/>
      <c r="S85" s="10"/>
      <c r="T85" s="10"/>
      <c r="U85" s="10"/>
      <c r="V85" s="23">
        <f t="shared" si="30"/>
        <v>1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/>
      <c r="AF85" s="86"/>
      <c r="AG85" s="86"/>
      <c r="AH85" s="86"/>
      <c r="AI85" s="27">
        <f t="shared" si="31"/>
        <v>0</v>
      </c>
      <c r="AJ85" s="69">
        <f t="shared" si="32"/>
        <v>0</v>
      </c>
      <c r="AK85" s="69">
        <f t="shared" si="18"/>
        <v>0</v>
      </c>
      <c r="AL85" s="69">
        <f t="shared" si="19"/>
        <v>1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29"/>
        <v>1</v>
      </c>
      <c r="AX85" s="29">
        <f t="shared" si="33"/>
        <v>0</v>
      </c>
    </row>
    <row r="86" spans="1:50" x14ac:dyDescent="0.35">
      <c r="A86" s="34" t="s">
        <v>158</v>
      </c>
      <c r="B86" s="34" t="s">
        <v>158</v>
      </c>
      <c r="C86" s="33">
        <v>400</v>
      </c>
      <c r="D86" s="33" t="s">
        <v>327</v>
      </c>
      <c r="E86" s="33" t="s">
        <v>306</v>
      </c>
      <c r="F86" s="34" t="s">
        <v>158</v>
      </c>
      <c r="G86" s="34" t="s">
        <v>330</v>
      </c>
      <c r="H86" s="84">
        <v>82</v>
      </c>
      <c r="I86" s="34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/>
      <c r="S86" s="10"/>
      <c r="T86" s="10"/>
      <c r="U86" s="10"/>
      <c r="V86" s="23">
        <f t="shared" si="30"/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/>
      <c r="AF86" s="86"/>
      <c r="AG86" s="86"/>
      <c r="AH86" s="86"/>
      <c r="AI86" s="27">
        <f t="shared" si="31"/>
        <v>0</v>
      </c>
      <c r="AJ86" s="69">
        <f t="shared" si="32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29"/>
        <v>0</v>
      </c>
      <c r="AX86" s="29">
        <f t="shared" si="33"/>
        <v>0</v>
      </c>
    </row>
    <row r="87" spans="1:50" x14ac:dyDescent="0.35">
      <c r="A87" s="34" t="s">
        <v>158</v>
      </c>
      <c r="B87" s="34" t="s">
        <v>158</v>
      </c>
      <c r="C87" s="33">
        <v>400</v>
      </c>
      <c r="D87" s="33" t="s">
        <v>327</v>
      </c>
      <c r="E87" s="33" t="s">
        <v>306</v>
      </c>
      <c r="F87" s="34" t="s">
        <v>158</v>
      </c>
      <c r="G87" s="34" t="s">
        <v>330</v>
      </c>
      <c r="H87" s="84">
        <v>83</v>
      </c>
      <c r="I87" s="34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/>
      <c r="S87" s="10"/>
      <c r="T87" s="10"/>
      <c r="U87" s="10"/>
      <c r="V87" s="23">
        <f t="shared" si="30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/>
      <c r="AF87" s="86"/>
      <c r="AG87" s="86"/>
      <c r="AH87" s="86"/>
      <c r="AI87" s="27">
        <f t="shared" si="31"/>
        <v>0</v>
      </c>
      <c r="AJ87" s="69">
        <f t="shared" si="32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29"/>
        <v>0</v>
      </c>
      <c r="AX87" s="29">
        <f t="shared" si="33"/>
        <v>0</v>
      </c>
    </row>
    <row r="88" spans="1:50" x14ac:dyDescent="0.35">
      <c r="A88" s="34" t="s">
        <v>158</v>
      </c>
      <c r="B88" s="34" t="s">
        <v>158</v>
      </c>
      <c r="C88" s="33">
        <v>400</v>
      </c>
      <c r="D88" s="33" t="s">
        <v>327</v>
      </c>
      <c r="E88" s="33" t="s">
        <v>306</v>
      </c>
      <c r="F88" s="34" t="s">
        <v>158</v>
      </c>
      <c r="G88" s="34" t="s">
        <v>330</v>
      </c>
      <c r="H88" s="84">
        <v>84</v>
      </c>
      <c r="I88" s="34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/>
      <c r="S88" s="10"/>
      <c r="T88" s="10"/>
      <c r="U88" s="10"/>
      <c r="V88" s="23">
        <f t="shared" si="30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/>
      <c r="AF88" s="86"/>
      <c r="AG88" s="86"/>
      <c r="AH88" s="86"/>
      <c r="AI88" s="27">
        <f t="shared" si="31"/>
        <v>0</v>
      </c>
      <c r="AJ88" s="69">
        <f t="shared" si="32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29"/>
        <v>0</v>
      </c>
      <c r="AX88" s="29">
        <f t="shared" si="33"/>
        <v>0</v>
      </c>
    </row>
    <row r="89" spans="1:50" x14ac:dyDescent="0.35">
      <c r="A89" s="34" t="s">
        <v>158</v>
      </c>
      <c r="B89" s="34" t="s">
        <v>171</v>
      </c>
      <c r="C89" s="33">
        <v>400</v>
      </c>
      <c r="D89" s="33" t="s">
        <v>327</v>
      </c>
      <c r="E89" s="33" t="s">
        <v>306</v>
      </c>
      <c r="F89" s="34" t="s">
        <v>158</v>
      </c>
      <c r="G89" s="34" t="s">
        <v>330</v>
      </c>
      <c r="H89" s="84">
        <v>85</v>
      </c>
      <c r="I89" s="34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/>
      <c r="S89" s="10"/>
      <c r="T89" s="10"/>
      <c r="U89" s="10"/>
      <c r="V89" s="23">
        <f t="shared" si="30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/>
      <c r="AF89" s="86"/>
      <c r="AG89" s="86"/>
      <c r="AH89" s="86"/>
      <c r="AI89" s="27">
        <f t="shared" si="31"/>
        <v>0</v>
      </c>
      <c r="AJ89" s="69">
        <f t="shared" si="32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29"/>
        <v>0</v>
      </c>
      <c r="AX89" s="29">
        <f t="shared" si="33"/>
        <v>0</v>
      </c>
    </row>
    <row r="90" spans="1:50" x14ac:dyDescent="0.35">
      <c r="A90" s="34" t="s">
        <v>158</v>
      </c>
      <c r="B90" s="34" t="s">
        <v>171</v>
      </c>
      <c r="C90" s="33">
        <v>400</v>
      </c>
      <c r="D90" s="33" t="s">
        <v>327</v>
      </c>
      <c r="E90" s="33" t="s">
        <v>306</v>
      </c>
      <c r="F90" s="34" t="s">
        <v>158</v>
      </c>
      <c r="G90" s="34" t="s">
        <v>330</v>
      </c>
      <c r="H90" s="84">
        <v>86</v>
      </c>
      <c r="I90" s="34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/>
      <c r="S90" s="10"/>
      <c r="T90" s="10"/>
      <c r="U90" s="10"/>
      <c r="V90" s="23">
        <f t="shared" si="30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/>
      <c r="AF90" s="86"/>
      <c r="AG90" s="86"/>
      <c r="AH90" s="86"/>
      <c r="AI90" s="27">
        <f t="shared" si="31"/>
        <v>0</v>
      </c>
      <c r="AJ90" s="69">
        <f t="shared" si="32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29"/>
        <v>0</v>
      </c>
      <c r="AX90" s="29">
        <f t="shared" si="33"/>
        <v>0</v>
      </c>
    </row>
    <row r="91" spans="1:50" x14ac:dyDescent="0.35">
      <c r="A91" s="34" t="s">
        <v>158</v>
      </c>
      <c r="B91" s="34" t="s">
        <v>204</v>
      </c>
      <c r="C91" s="33">
        <v>400</v>
      </c>
      <c r="D91" s="33" t="s">
        <v>327</v>
      </c>
      <c r="E91" s="33" t="s">
        <v>306</v>
      </c>
      <c r="F91" s="34" t="s">
        <v>158</v>
      </c>
      <c r="G91" s="34" t="s">
        <v>330</v>
      </c>
      <c r="H91" s="84">
        <v>87</v>
      </c>
      <c r="I91" s="34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/>
      <c r="S91" s="10"/>
      <c r="T91" s="10"/>
      <c r="U91" s="10"/>
      <c r="V91" s="23">
        <f t="shared" si="30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/>
      <c r="AF91" s="86"/>
      <c r="AG91" s="86"/>
      <c r="AH91" s="86"/>
      <c r="AI91" s="27">
        <f t="shared" si="31"/>
        <v>0</v>
      </c>
      <c r="AJ91" s="69">
        <f t="shared" si="32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29"/>
        <v>0</v>
      </c>
      <c r="AX91" s="29">
        <f t="shared" si="33"/>
        <v>0</v>
      </c>
    </row>
    <row r="92" spans="1:50" x14ac:dyDescent="0.35">
      <c r="A92" s="34" t="s">
        <v>158</v>
      </c>
      <c r="B92" s="34" t="s">
        <v>204</v>
      </c>
      <c r="C92" s="33">
        <v>400</v>
      </c>
      <c r="D92" s="33" t="s">
        <v>327</v>
      </c>
      <c r="E92" s="33" t="s">
        <v>306</v>
      </c>
      <c r="F92" s="34" t="s">
        <v>158</v>
      </c>
      <c r="G92" s="34" t="s">
        <v>335</v>
      </c>
      <c r="H92" s="84">
        <v>88</v>
      </c>
      <c r="I92" s="34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/>
      <c r="S92" s="10"/>
      <c r="T92" s="10"/>
      <c r="U92" s="10"/>
      <c r="V92" s="23">
        <f t="shared" si="30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/>
      <c r="AF92" s="86"/>
      <c r="AG92" s="86"/>
      <c r="AH92" s="86"/>
      <c r="AI92" s="27">
        <f t="shared" si="31"/>
        <v>0</v>
      </c>
      <c r="AJ92" s="69">
        <f t="shared" si="32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29"/>
        <v>0</v>
      </c>
      <c r="AX92" s="29">
        <f t="shared" si="33"/>
        <v>0</v>
      </c>
    </row>
    <row r="93" spans="1:50" x14ac:dyDescent="0.35">
      <c r="A93" s="34" t="s">
        <v>158</v>
      </c>
      <c r="B93" s="34" t="s">
        <v>204</v>
      </c>
      <c r="C93" s="33">
        <v>400</v>
      </c>
      <c r="D93" s="33" t="s">
        <v>327</v>
      </c>
      <c r="E93" s="33" t="s">
        <v>306</v>
      </c>
      <c r="F93" s="34" t="s">
        <v>158</v>
      </c>
      <c r="G93" s="34" t="s">
        <v>330</v>
      </c>
      <c r="H93" s="84">
        <v>89</v>
      </c>
      <c r="I93" s="34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/>
      <c r="S93" s="10"/>
      <c r="T93" s="10"/>
      <c r="U93" s="10"/>
      <c r="V93" s="23">
        <f t="shared" si="30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/>
      <c r="AF93" s="86"/>
      <c r="AG93" s="86"/>
      <c r="AH93" s="86"/>
      <c r="AI93" s="27">
        <f t="shared" si="31"/>
        <v>0</v>
      </c>
      <c r="AJ93" s="69">
        <f t="shared" si="32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29"/>
        <v>0</v>
      </c>
      <c r="AX93" s="29">
        <f t="shared" si="33"/>
        <v>0</v>
      </c>
    </row>
    <row r="94" spans="1:50" x14ac:dyDescent="0.35">
      <c r="A94" s="34" t="s">
        <v>158</v>
      </c>
      <c r="B94" s="34" t="s">
        <v>204</v>
      </c>
      <c r="C94" s="33">
        <v>400</v>
      </c>
      <c r="D94" s="33" t="s">
        <v>327</v>
      </c>
      <c r="E94" s="33" t="s">
        <v>306</v>
      </c>
      <c r="F94" s="34" t="s">
        <v>158</v>
      </c>
      <c r="G94" s="34" t="s">
        <v>330</v>
      </c>
      <c r="H94" s="84">
        <v>90</v>
      </c>
      <c r="I94" s="34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/>
      <c r="S94" s="10"/>
      <c r="T94" s="10"/>
      <c r="U94" s="10"/>
      <c r="V94" s="23">
        <f t="shared" si="30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/>
      <c r="AF94" s="86"/>
      <c r="AG94" s="86"/>
      <c r="AH94" s="86"/>
      <c r="AI94" s="27">
        <f t="shared" si="31"/>
        <v>0</v>
      </c>
      <c r="AJ94" s="69">
        <f t="shared" si="32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29"/>
        <v>0</v>
      </c>
      <c r="AX94" s="29">
        <f t="shared" si="33"/>
        <v>0</v>
      </c>
    </row>
    <row r="95" spans="1:50" x14ac:dyDescent="0.35">
      <c r="A95" s="34" t="s">
        <v>118</v>
      </c>
      <c r="B95" s="34" t="s">
        <v>117</v>
      </c>
      <c r="C95" s="33">
        <v>407</v>
      </c>
      <c r="D95" s="33" t="s">
        <v>364</v>
      </c>
      <c r="E95" s="33" t="s">
        <v>118</v>
      </c>
      <c r="F95" s="34" t="s">
        <v>117</v>
      </c>
      <c r="G95" s="34" t="s">
        <v>332</v>
      </c>
      <c r="H95" s="84">
        <v>91</v>
      </c>
      <c r="I95" s="34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/>
      <c r="S95" s="10"/>
      <c r="T95" s="10"/>
      <c r="U95" s="10"/>
      <c r="V95" s="23">
        <f t="shared" si="30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>
        <v>0</v>
      </c>
      <c r="AD95" s="86">
        <v>0</v>
      </c>
      <c r="AE95" s="86"/>
      <c r="AF95" s="86"/>
      <c r="AG95" s="86"/>
      <c r="AH95" s="86"/>
      <c r="AI95" s="27">
        <f t="shared" si="31"/>
        <v>0</v>
      </c>
      <c r="AJ95" s="69">
        <f t="shared" si="32"/>
        <v>0</v>
      </c>
      <c r="AK95" s="69">
        <f t="shared" si="18"/>
        <v>1</v>
      </c>
      <c r="AL95" s="69">
        <f t="shared" si="19"/>
        <v>1</v>
      </c>
      <c r="AM95" s="69">
        <f t="shared" si="20"/>
        <v>0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29"/>
        <v>2</v>
      </c>
      <c r="AX95" s="29">
        <f t="shared" si="33"/>
        <v>0</v>
      </c>
    </row>
    <row r="96" spans="1:50" x14ac:dyDescent="0.35">
      <c r="A96" s="34" t="s">
        <v>118</v>
      </c>
      <c r="B96" s="34" t="s">
        <v>117</v>
      </c>
      <c r="C96" s="33">
        <v>407</v>
      </c>
      <c r="D96" s="33" t="s">
        <v>364</v>
      </c>
      <c r="E96" s="33" t="s">
        <v>118</v>
      </c>
      <c r="F96" s="34" t="s">
        <v>117</v>
      </c>
      <c r="G96" s="34" t="s">
        <v>330</v>
      </c>
      <c r="H96" s="84">
        <v>92</v>
      </c>
      <c r="I96" s="34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/>
      <c r="S96" s="10"/>
      <c r="T96" s="10"/>
      <c r="U96" s="10"/>
      <c r="V96" s="23">
        <f t="shared" si="30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/>
      <c r="AF96" s="86"/>
      <c r="AG96" s="86"/>
      <c r="AH96" s="86"/>
      <c r="AI96" s="27">
        <f t="shared" si="31"/>
        <v>0</v>
      </c>
      <c r="AJ96" s="69">
        <f t="shared" si="32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29"/>
        <v>0</v>
      </c>
      <c r="AX96" s="29">
        <f t="shared" si="33"/>
        <v>0</v>
      </c>
    </row>
    <row r="97" spans="1:50" x14ac:dyDescent="0.35">
      <c r="A97" s="34" t="s">
        <v>118</v>
      </c>
      <c r="B97" s="34" t="s">
        <v>117</v>
      </c>
      <c r="C97" s="33">
        <v>407</v>
      </c>
      <c r="D97" s="33" t="s">
        <v>364</v>
      </c>
      <c r="E97" s="33" t="s">
        <v>118</v>
      </c>
      <c r="F97" s="34" t="s">
        <v>117</v>
      </c>
      <c r="G97" s="34" t="s">
        <v>335</v>
      </c>
      <c r="H97" s="84">
        <v>93</v>
      </c>
      <c r="I97" s="34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/>
      <c r="S97" s="10"/>
      <c r="T97" s="10"/>
      <c r="U97" s="10"/>
      <c r="V97" s="23">
        <f t="shared" si="30"/>
        <v>1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/>
      <c r="AF97" s="86"/>
      <c r="AG97" s="86"/>
      <c r="AH97" s="86"/>
      <c r="AI97" s="27">
        <f t="shared" si="31"/>
        <v>0</v>
      </c>
      <c r="AJ97" s="69">
        <f t="shared" si="32"/>
        <v>0</v>
      </c>
      <c r="AK97" s="69">
        <f t="shared" si="18"/>
        <v>1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29"/>
        <v>1</v>
      </c>
      <c r="AX97" s="29">
        <f t="shared" si="33"/>
        <v>0</v>
      </c>
    </row>
    <row r="98" spans="1:50" x14ac:dyDescent="0.35">
      <c r="A98" s="34" t="s">
        <v>118</v>
      </c>
      <c r="B98" s="34" t="s">
        <v>117</v>
      </c>
      <c r="C98" s="33">
        <v>407</v>
      </c>
      <c r="D98" s="33" t="s">
        <v>364</v>
      </c>
      <c r="E98" s="33" t="s">
        <v>118</v>
      </c>
      <c r="F98" s="34" t="s">
        <v>117</v>
      </c>
      <c r="G98" s="34" t="s">
        <v>330</v>
      </c>
      <c r="H98" s="84">
        <v>94</v>
      </c>
      <c r="I98" s="34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/>
      <c r="S98" s="10"/>
      <c r="T98" s="10"/>
      <c r="U98" s="10"/>
      <c r="V98" s="23">
        <f t="shared" si="30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/>
      <c r="AF98" s="86"/>
      <c r="AG98" s="86"/>
      <c r="AH98" s="86"/>
      <c r="AI98" s="27">
        <f t="shared" si="31"/>
        <v>0</v>
      </c>
      <c r="AJ98" s="69">
        <f t="shared" si="32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29"/>
        <v>0</v>
      </c>
      <c r="AX98" s="29">
        <f t="shared" si="33"/>
        <v>0</v>
      </c>
    </row>
    <row r="99" spans="1:50" x14ac:dyDescent="0.35">
      <c r="A99" s="34" t="s">
        <v>118</v>
      </c>
      <c r="B99" s="34" t="s">
        <v>117</v>
      </c>
      <c r="C99" s="33">
        <v>407</v>
      </c>
      <c r="D99" s="33" t="s">
        <v>364</v>
      </c>
      <c r="E99" s="33" t="s">
        <v>118</v>
      </c>
      <c r="F99" s="34" t="s">
        <v>117</v>
      </c>
      <c r="G99" s="34" t="s">
        <v>330</v>
      </c>
      <c r="H99" s="84">
        <v>95</v>
      </c>
      <c r="I99" s="34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/>
      <c r="S99" s="10"/>
      <c r="T99" s="10"/>
      <c r="U99" s="10"/>
      <c r="V99" s="23">
        <f t="shared" si="30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/>
      <c r="AF99" s="86"/>
      <c r="AG99" s="86"/>
      <c r="AH99" s="86"/>
      <c r="AI99" s="27">
        <f t="shared" si="31"/>
        <v>0</v>
      </c>
      <c r="AJ99" s="69">
        <f t="shared" si="32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29"/>
        <v>0</v>
      </c>
      <c r="AX99" s="29">
        <f t="shared" si="33"/>
        <v>0</v>
      </c>
    </row>
    <row r="100" spans="1:50" x14ac:dyDescent="0.35">
      <c r="A100" s="34" t="s">
        <v>118</v>
      </c>
      <c r="B100" s="34" t="s">
        <v>117</v>
      </c>
      <c r="C100" s="33">
        <v>407</v>
      </c>
      <c r="D100" s="33" t="s">
        <v>364</v>
      </c>
      <c r="E100" s="33" t="s">
        <v>118</v>
      </c>
      <c r="F100" s="34" t="s">
        <v>117</v>
      </c>
      <c r="G100" s="34" t="s">
        <v>330</v>
      </c>
      <c r="H100" s="84">
        <v>96</v>
      </c>
      <c r="I100" s="34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/>
      <c r="S100" s="10"/>
      <c r="T100" s="10"/>
      <c r="U100" s="10"/>
      <c r="V100" s="23">
        <f t="shared" si="30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/>
      <c r="AF100" s="86"/>
      <c r="AG100" s="86"/>
      <c r="AH100" s="86"/>
      <c r="AI100" s="27">
        <f t="shared" si="31"/>
        <v>0</v>
      </c>
      <c r="AJ100" s="69">
        <f t="shared" si="32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29"/>
        <v>0</v>
      </c>
      <c r="AX100" s="29">
        <f t="shared" si="33"/>
        <v>0</v>
      </c>
    </row>
    <row r="101" spans="1:50" x14ac:dyDescent="0.35">
      <c r="A101" s="34" t="s">
        <v>118</v>
      </c>
      <c r="B101" s="34" t="s">
        <v>117</v>
      </c>
      <c r="C101" s="33">
        <v>407</v>
      </c>
      <c r="D101" s="33" t="s">
        <v>364</v>
      </c>
      <c r="E101" s="33" t="s">
        <v>118</v>
      </c>
      <c r="F101" s="34" t="s">
        <v>117</v>
      </c>
      <c r="G101" s="34" t="s">
        <v>330</v>
      </c>
      <c r="H101" s="84">
        <v>97</v>
      </c>
      <c r="I101" s="34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1</v>
      </c>
      <c r="O101" s="10">
        <v>0</v>
      </c>
      <c r="P101" s="10">
        <v>0</v>
      </c>
      <c r="Q101" s="10">
        <v>0</v>
      </c>
      <c r="R101" s="10"/>
      <c r="S101" s="10"/>
      <c r="T101" s="10"/>
      <c r="U101" s="10"/>
      <c r="V101" s="23">
        <f t="shared" si="30"/>
        <v>4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>
        <v>0</v>
      </c>
      <c r="AD101" s="86">
        <v>0</v>
      </c>
      <c r="AE101" s="86"/>
      <c r="AF101" s="86"/>
      <c r="AG101" s="86"/>
      <c r="AH101" s="86"/>
      <c r="AI101" s="27">
        <f t="shared" si="31"/>
        <v>0</v>
      </c>
      <c r="AJ101" s="69">
        <f t="shared" si="32"/>
        <v>1</v>
      </c>
      <c r="AK101" s="69">
        <f t="shared" si="18"/>
        <v>1</v>
      </c>
      <c r="AL101" s="69">
        <f t="shared" si="19"/>
        <v>0</v>
      </c>
      <c r="AM101" s="69">
        <f t="shared" si="20"/>
        <v>1</v>
      </c>
      <c r="AN101" s="69">
        <f t="shared" si="21"/>
        <v>1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29"/>
        <v>4</v>
      </c>
      <c r="AX101" s="29">
        <f t="shared" si="33"/>
        <v>0</v>
      </c>
    </row>
    <row r="102" spans="1:50" x14ac:dyDescent="0.35">
      <c r="A102" s="34" t="s">
        <v>118</v>
      </c>
      <c r="B102" s="34" t="s">
        <v>130</v>
      </c>
      <c r="C102" s="33">
        <v>407</v>
      </c>
      <c r="D102" s="33" t="s">
        <v>364</v>
      </c>
      <c r="E102" s="33" t="s">
        <v>118</v>
      </c>
      <c r="F102" s="34" t="s">
        <v>117</v>
      </c>
      <c r="G102" s="34" t="s">
        <v>329</v>
      </c>
      <c r="H102" s="84">
        <v>98</v>
      </c>
      <c r="I102" s="34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/>
      <c r="S102" s="10"/>
      <c r="T102" s="10"/>
      <c r="U102" s="10"/>
      <c r="V102" s="23">
        <f t="shared" si="30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/>
      <c r="AF102" s="86"/>
      <c r="AG102" s="86"/>
      <c r="AH102" s="86"/>
      <c r="AI102" s="27">
        <f t="shared" si="31"/>
        <v>0</v>
      </c>
      <c r="AJ102" s="69">
        <f t="shared" si="32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29"/>
        <v>0</v>
      </c>
      <c r="AX102" s="29">
        <f t="shared" si="33"/>
        <v>0</v>
      </c>
    </row>
    <row r="103" spans="1:50" x14ac:dyDescent="0.35">
      <c r="A103" s="34" t="s">
        <v>118</v>
      </c>
      <c r="B103" s="34" t="s">
        <v>130</v>
      </c>
      <c r="C103" s="33">
        <v>407</v>
      </c>
      <c r="D103" s="33" t="s">
        <v>364</v>
      </c>
      <c r="E103" s="33" t="s">
        <v>118</v>
      </c>
      <c r="F103" s="34" t="s">
        <v>117</v>
      </c>
      <c r="G103" s="34" t="s">
        <v>330</v>
      </c>
      <c r="H103" s="84">
        <v>99</v>
      </c>
      <c r="I103" s="34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/>
      <c r="S103" s="10"/>
      <c r="T103" s="10"/>
      <c r="U103" s="10"/>
      <c r="V103" s="23">
        <f t="shared" si="30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/>
      <c r="AF103" s="86"/>
      <c r="AG103" s="86"/>
      <c r="AH103" s="86"/>
      <c r="AI103" s="27">
        <f t="shared" si="31"/>
        <v>0</v>
      </c>
      <c r="AJ103" s="69">
        <f t="shared" si="32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29"/>
        <v>0</v>
      </c>
      <c r="AX103" s="29">
        <f t="shared" si="33"/>
        <v>0</v>
      </c>
    </row>
    <row r="104" spans="1:50" x14ac:dyDescent="0.35">
      <c r="A104" s="34" t="s">
        <v>118</v>
      </c>
      <c r="B104" s="34" t="s">
        <v>130</v>
      </c>
      <c r="C104" s="33">
        <v>407</v>
      </c>
      <c r="D104" s="33" t="s">
        <v>364</v>
      </c>
      <c r="E104" s="33" t="s">
        <v>118</v>
      </c>
      <c r="F104" s="34" t="s">
        <v>117</v>
      </c>
      <c r="G104" s="34" t="s">
        <v>330</v>
      </c>
      <c r="H104" s="84">
        <v>100</v>
      </c>
      <c r="I104" s="34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/>
      <c r="S104" s="10"/>
      <c r="T104" s="10"/>
      <c r="U104" s="10"/>
      <c r="V104" s="23">
        <f t="shared" si="30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>
        <v>0</v>
      </c>
      <c r="AE104" s="86"/>
      <c r="AF104" s="86"/>
      <c r="AG104" s="86"/>
      <c r="AH104" s="86"/>
      <c r="AI104" s="27">
        <f t="shared" si="31"/>
        <v>0</v>
      </c>
      <c r="AJ104" s="69">
        <f t="shared" si="32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29"/>
        <v>0</v>
      </c>
      <c r="AX104" s="29">
        <f t="shared" si="33"/>
        <v>0</v>
      </c>
    </row>
    <row r="105" spans="1:50" x14ac:dyDescent="0.35">
      <c r="A105" s="34" t="s">
        <v>118</v>
      </c>
      <c r="B105" s="34" t="s">
        <v>208</v>
      </c>
      <c r="C105" s="33">
        <v>407</v>
      </c>
      <c r="D105" s="33" t="s">
        <v>364</v>
      </c>
      <c r="E105" s="33" t="s">
        <v>118</v>
      </c>
      <c r="F105" s="34" t="s">
        <v>212</v>
      </c>
      <c r="G105" s="34" t="s">
        <v>329</v>
      </c>
      <c r="H105" s="84">
        <v>101</v>
      </c>
      <c r="I105" s="34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/>
      <c r="S105" s="10"/>
      <c r="T105" s="10"/>
      <c r="U105" s="10"/>
      <c r="V105" s="23">
        <f t="shared" si="30"/>
        <v>1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/>
      <c r="AF105" s="86"/>
      <c r="AG105" s="86"/>
      <c r="AH105" s="86"/>
      <c r="AI105" s="27">
        <f t="shared" si="31"/>
        <v>0</v>
      </c>
      <c r="AJ105" s="69">
        <f t="shared" si="32"/>
        <v>0</v>
      </c>
      <c r="AK105" s="69">
        <f t="shared" si="18"/>
        <v>1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29"/>
        <v>1</v>
      </c>
      <c r="AX105" s="29">
        <f t="shared" si="33"/>
        <v>0</v>
      </c>
    </row>
    <row r="106" spans="1:50" x14ac:dyDescent="0.35">
      <c r="A106" s="34" t="s">
        <v>118</v>
      </c>
      <c r="B106" s="34" t="s">
        <v>208</v>
      </c>
      <c r="C106" s="33">
        <v>407</v>
      </c>
      <c r="D106" s="33" t="s">
        <v>364</v>
      </c>
      <c r="E106" s="33" t="s">
        <v>118</v>
      </c>
      <c r="F106" s="34" t="s">
        <v>212</v>
      </c>
      <c r="G106" s="34" t="s">
        <v>330</v>
      </c>
      <c r="H106" s="84">
        <v>102</v>
      </c>
      <c r="I106" s="34" t="s">
        <v>210</v>
      </c>
      <c r="J106" s="10">
        <v>0</v>
      </c>
      <c r="K106" s="10">
        <v>0</v>
      </c>
      <c r="L106" s="10">
        <v>0</v>
      </c>
      <c r="M106" s="10">
        <v>1</v>
      </c>
      <c r="N106" s="10">
        <v>0</v>
      </c>
      <c r="O106" s="10">
        <v>0</v>
      </c>
      <c r="P106" s="10">
        <v>0</v>
      </c>
      <c r="Q106" s="10">
        <v>0</v>
      </c>
      <c r="R106" s="10"/>
      <c r="S106" s="10"/>
      <c r="T106" s="10"/>
      <c r="U106" s="10"/>
      <c r="V106" s="23">
        <f t="shared" si="30"/>
        <v>1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>
        <v>0</v>
      </c>
      <c r="AE106" s="86"/>
      <c r="AF106" s="86"/>
      <c r="AG106" s="86"/>
      <c r="AH106" s="86"/>
      <c r="AI106" s="27">
        <f t="shared" si="31"/>
        <v>0</v>
      </c>
      <c r="AJ106" s="69">
        <f t="shared" si="32"/>
        <v>0</v>
      </c>
      <c r="AK106" s="69">
        <f t="shared" si="18"/>
        <v>0</v>
      </c>
      <c r="AL106" s="69">
        <f t="shared" si="19"/>
        <v>0</v>
      </c>
      <c r="AM106" s="69">
        <f t="shared" si="20"/>
        <v>1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29"/>
        <v>1</v>
      </c>
      <c r="AX106" s="29">
        <f t="shared" si="33"/>
        <v>0</v>
      </c>
    </row>
    <row r="107" spans="1:50" x14ac:dyDescent="0.35">
      <c r="A107" s="34" t="s">
        <v>118</v>
      </c>
      <c r="B107" s="34" t="s">
        <v>208</v>
      </c>
      <c r="C107" s="33">
        <v>407</v>
      </c>
      <c r="D107" s="33" t="s">
        <v>364</v>
      </c>
      <c r="E107" s="33" t="s">
        <v>118</v>
      </c>
      <c r="F107" s="34" t="s">
        <v>212</v>
      </c>
      <c r="G107" s="34" t="s">
        <v>330</v>
      </c>
      <c r="H107" s="84">
        <v>103</v>
      </c>
      <c r="I107" s="34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/>
      <c r="S107" s="10"/>
      <c r="T107" s="10"/>
      <c r="U107" s="10"/>
      <c r="V107" s="23">
        <f t="shared" si="30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>
        <v>0</v>
      </c>
      <c r="AE107" s="86"/>
      <c r="AF107" s="86"/>
      <c r="AG107" s="86"/>
      <c r="AH107" s="86"/>
      <c r="AI107" s="27">
        <f t="shared" si="31"/>
        <v>0</v>
      </c>
      <c r="AJ107" s="69">
        <f t="shared" si="32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29"/>
        <v>0</v>
      </c>
      <c r="AX107" s="29">
        <f t="shared" si="33"/>
        <v>0</v>
      </c>
    </row>
    <row r="108" spans="1:50" x14ac:dyDescent="0.35">
      <c r="A108" s="34" t="s">
        <v>118</v>
      </c>
      <c r="B108" s="34" t="s">
        <v>208</v>
      </c>
      <c r="C108" s="33">
        <v>407</v>
      </c>
      <c r="D108" s="33" t="s">
        <v>364</v>
      </c>
      <c r="E108" s="33" t="s">
        <v>118</v>
      </c>
      <c r="F108" s="34" t="s">
        <v>212</v>
      </c>
      <c r="G108" s="34" t="s">
        <v>330</v>
      </c>
      <c r="H108" s="84">
        <v>104</v>
      </c>
      <c r="I108" s="34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/>
      <c r="S108" s="10"/>
      <c r="T108" s="10"/>
      <c r="U108" s="10"/>
      <c r="V108" s="23">
        <f t="shared" si="30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/>
      <c r="AF108" s="86"/>
      <c r="AG108" s="86"/>
      <c r="AH108" s="86"/>
      <c r="AI108" s="27">
        <f t="shared" si="31"/>
        <v>0</v>
      </c>
      <c r="AJ108" s="69">
        <f t="shared" si="32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29"/>
        <v>0</v>
      </c>
      <c r="AX108" s="29">
        <f t="shared" si="33"/>
        <v>0</v>
      </c>
    </row>
    <row r="109" spans="1:50" x14ac:dyDescent="0.35">
      <c r="A109" s="34" t="s">
        <v>118</v>
      </c>
      <c r="B109" s="34" t="s">
        <v>220</v>
      </c>
      <c r="C109" s="33">
        <v>407</v>
      </c>
      <c r="D109" s="33" t="s">
        <v>364</v>
      </c>
      <c r="E109" s="33" t="s">
        <v>118</v>
      </c>
      <c r="F109" s="34" t="s">
        <v>367</v>
      </c>
      <c r="G109" s="34" t="s">
        <v>332</v>
      </c>
      <c r="H109" s="84">
        <v>105</v>
      </c>
      <c r="I109" s="34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1</v>
      </c>
      <c r="P109" s="10">
        <v>3</v>
      </c>
      <c r="Q109" s="10">
        <v>0</v>
      </c>
      <c r="R109" s="10"/>
      <c r="S109" s="10"/>
      <c r="T109" s="10"/>
      <c r="U109" s="10"/>
      <c r="V109" s="23">
        <f t="shared" si="30"/>
        <v>4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/>
      <c r="AF109" s="86"/>
      <c r="AG109" s="86"/>
      <c r="AH109" s="86"/>
      <c r="AI109" s="27">
        <f t="shared" si="31"/>
        <v>0</v>
      </c>
      <c r="AJ109" s="69">
        <f t="shared" si="32"/>
        <v>0</v>
      </c>
      <c r="AK109" s="69">
        <f t="shared" si="18"/>
        <v>0</v>
      </c>
      <c r="AL109" s="69">
        <f t="shared" si="19"/>
        <v>0</v>
      </c>
      <c r="AM109" s="69">
        <f t="shared" si="20"/>
        <v>0</v>
      </c>
      <c r="AN109" s="69">
        <f t="shared" si="21"/>
        <v>0</v>
      </c>
      <c r="AO109" s="69">
        <f t="shared" si="22"/>
        <v>1</v>
      </c>
      <c r="AP109" s="69">
        <f t="shared" si="23"/>
        <v>3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29"/>
        <v>4</v>
      </c>
      <c r="AX109" s="29">
        <f t="shared" si="33"/>
        <v>0</v>
      </c>
    </row>
    <row r="110" spans="1:50" x14ac:dyDescent="0.35">
      <c r="A110" s="34" t="s">
        <v>118</v>
      </c>
      <c r="B110" s="34" t="s">
        <v>220</v>
      </c>
      <c r="C110" s="33">
        <v>407</v>
      </c>
      <c r="D110" s="33" t="s">
        <v>364</v>
      </c>
      <c r="E110" s="33" t="s">
        <v>118</v>
      </c>
      <c r="F110" s="34" t="s">
        <v>367</v>
      </c>
      <c r="G110" s="34" t="s">
        <v>330</v>
      </c>
      <c r="H110" s="84">
        <v>106</v>
      </c>
      <c r="I110" s="34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/>
      <c r="S110" s="10"/>
      <c r="T110" s="10"/>
      <c r="U110" s="10"/>
      <c r="V110" s="23">
        <f t="shared" si="30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>
        <v>0</v>
      </c>
      <c r="AE110" s="86"/>
      <c r="AF110" s="86"/>
      <c r="AG110" s="86"/>
      <c r="AH110" s="86"/>
      <c r="AI110" s="27">
        <f t="shared" si="31"/>
        <v>0</v>
      </c>
      <c r="AJ110" s="69">
        <f t="shared" si="32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29"/>
        <v>0</v>
      </c>
      <c r="AX110" s="29">
        <f t="shared" si="33"/>
        <v>0</v>
      </c>
    </row>
    <row r="111" spans="1:50" x14ac:dyDescent="0.35">
      <c r="A111" s="34" t="s">
        <v>118</v>
      </c>
      <c r="B111" s="34" t="s">
        <v>220</v>
      </c>
      <c r="C111" s="33">
        <v>407</v>
      </c>
      <c r="D111" s="33" t="s">
        <v>364</v>
      </c>
      <c r="E111" s="33" t="s">
        <v>118</v>
      </c>
      <c r="F111" s="34" t="s">
        <v>367</v>
      </c>
      <c r="G111" s="34" t="s">
        <v>330</v>
      </c>
      <c r="H111" s="84">
        <v>107</v>
      </c>
      <c r="I111" s="34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/>
      <c r="S111" s="10"/>
      <c r="T111" s="10"/>
      <c r="U111" s="10"/>
      <c r="V111" s="23">
        <f t="shared" si="30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>
        <v>0</v>
      </c>
      <c r="AE111" s="86"/>
      <c r="AF111" s="86"/>
      <c r="AG111" s="86"/>
      <c r="AH111" s="86"/>
      <c r="AI111" s="27">
        <f t="shared" si="31"/>
        <v>0</v>
      </c>
      <c r="AJ111" s="69">
        <f t="shared" si="32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29"/>
        <v>0</v>
      </c>
      <c r="AX111" s="29">
        <f t="shared" si="33"/>
        <v>0</v>
      </c>
    </row>
    <row r="112" spans="1:50" x14ac:dyDescent="0.35">
      <c r="A112" s="34" t="s">
        <v>118</v>
      </c>
      <c r="B112" s="34" t="s">
        <v>220</v>
      </c>
      <c r="C112" s="33">
        <v>407</v>
      </c>
      <c r="D112" s="33" t="s">
        <v>364</v>
      </c>
      <c r="E112" s="33" t="s">
        <v>118</v>
      </c>
      <c r="F112" s="34" t="s">
        <v>367</v>
      </c>
      <c r="G112" s="34" t="s">
        <v>330</v>
      </c>
      <c r="H112" s="84">
        <v>108</v>
      </c>
      <c r="I112" s="34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/>
      <c r="S112" s="10"/>
      <c r="T112" s="10"/>
      <c r="U112" s="10"/>
      <c r="V112" s="23">
        <f t="shared" si="30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6"/>
      <c r="AF112" s="86"/>
      <c r="AG112" s="86"/>
      <c r="AH112" s="86"/>
      <c r="AI112" s="27">
        <f t="shared" si="31"/>
        <v>0</v>
      </c>
      <c r="AJ112" s="69">
        <f t="shared" si="32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29"/>
        <v>0</v>
      </c>
      <c r="AX112" s="29">
        <f t="shared" si="33"/>
        <v>0</v>
      </c>
    </row>
    <row r="113" spans="1:50" x14ac:dyDescent="0.35">
      <c r="A113" s="34" t="s">
        <v>118</v>
      </c>
      <c r="B113" s="34" t="s">
        <v>228</v>
      </c>
      <c r="C113" s="33">
        <v>407</v>
      </c>
      <c r="D113" s="33" t="s">
        <v>364</v>
      </c>
      <c r="E113" s="33" t="s">
        <v>118</v>
      </c>
      <c r="F113" s="34" t="s">
        <v>230</v>
      </c>
      <c r="G113" s="34" t="s">
        <v>329</v>
      </c>
      <c r="H113" s="84">
        <v>109</v>
      </c>
      <c r="I113" s="34" t="s">
        <v>230</v>
      </c>
      <c r="J113" s="10">
        <v>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/>
      <c r="S113" s="10"/>
      <c r="T113" s="10"/>
      <c r="U113" s="10"/>
      <c r="V113" s="23">
        <f t="shared" si="30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>
        <v>0</v>
      </c>
      <c r="AD113" s="86">
        <v>0</v>
      </c>
      <c r="AE113" s="86"/>
      <c r="AF113" s="86"/>
      <c r="AG113" s="86"/>
      <c r="AH113" s="86"/>
      <c r="AI113" s="27">
        <f t="shared" si="31"/>
        <v>0</v>
      </c>
      <c r="AJ113" s="69">
        <f t="shared" si="32"/>
        <v>1</v>
      </c>
      <c r="AK113" s="69">
        <f t="shared" si="18"/>
        <v>0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29"/>
        <v>1</v>
      </c>
      <c r="AX113" s="29">
        <f t="shared" si="33"/>
        <v>0</v>
      </c>
    </row>
    <row r="114" spans="1:50" x14ac:dyDescent="0.35">
      <c r="A114" s="34" t="s">
        <v>118</v>
      </c>
      <c r="B114" s="34" t="s">
        <v>228</v>
      </c>
      <c r="C114" s="33">
        <v>407</v>
      </c>
      <c r="D114" s="33" t="s">
        <v>364</v>
      </c>
      <c r="E114" s="33" t="s">
        <v>118</v>
      </c>
      <c r="F114" s="34" t="s">
        <v>230</v>
      </c>
      <c r="G114" s="34" t="s">
        <v>330</v>
      </c>
      <c r="H114" s="84">
        <v>110</v>
      </c>
      <c r="I114" s="34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>
        <v>0</v>
      </c>
      <c r="Q114" s="10">
        <v>0</v>
      </c>
      <c r="R114" s="10"/>
      <c r="S114" s="10"/>
      <c r="T114" s="10"/>
      <c r="U114" s="10"/>
      <c r="V114" s="23">
        <f t="shared" si="30"/>
        <v>10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>
        <v>0</v>
      </c>
      <c r="AD114" s="86">
        <v>0</v>
      </c>
      <c r="AE114" s="86"/>
      <c r="AF114" s="86"/>
      <c r="AG114" s="86"/>
      <c r="AH114" s="86"/>
      <c r="AI114" s="27">
        <f t="shared" si="31"/>
        <v>0</v>
      </c>
      <c r="AJ114" s="69">
        <f t="shared" si="32"/>
        <v>0</v>
      </c>
      <c r="AK114" s="69">
        <f t="shared" si="18"/>
        <v>0</v>
      </c>
      <c r="AL114" s="69">
        <f t="shared" si="19"/>
        <v>8</v>
      </c>
      <c r="AM114" s="69">
        <f t="shared" si="20"/>
        <v>2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29"/>
        <v>10</v>
      </c>
      <c r="AX114" s="29">
        <f t="shared" si="33"/>
        <v>0</v>
      </c>
    </row>
    <row r="115" spans="1:50" x14ac:dyDescent="0.35">
      <c r="A115" s="34" t="s">
        <v>118</v>
      </c>
      <c r="B115" s="34" t="s">
        <v>228</v>
      </c>
      <c r="C115" s="33">
        <v>407</v>
      </c>
      <c r="D115" s="33" t="s">
        <v>364</v>
      </c>
      <c r="E115" s="33" t="s">
        <v>118</v>
      </c>
      <c r="F115" s="34" t="s">
        <v>230</v>
      </c>
      <c r="G115" s="34" t="s">
        <v>330</v>
      </c>
      <c r="H115" s="84">
        <v>111</v>
      </c>
      <c r="I115" s="34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>
        <v>0</v>
      </c>
      <c r="Q115" s="10">
        <v>0</v>
      </c>
      <c r="R115" s="10"/>
      <c r="S115" s="10"/>
      <c r="T115" s="10"/>
      <c r="U115" s="10"/>
      <c r="V115" s="23">
        <f t="shared" si="30"/>
        <v>11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>
        <v>0</v>
      </c>
      <c r="AD115" s="86">
        <v>0</v>
      </c>
      <c r="AE115" s="86"/>
      <c r="AF115" s="86"/>
      <c r="AG115" s="86"/>
      <c r="AH115" s="86"/>
      <c r="AI115" s="27">
        <f t="shared" si="31"/>
        <v>0</v>
      </c>
      <c r="AJ115" s="69">
        <f t="shared" si="32"/>
        <v>0</v>
      </c>
      <c r="AK115" s="69">
        <f t="shared" si="18"/>
        <v>0</v>
      </c>
      <c r="AL115" s="69">
        <f t="shared" si="19"/>
        <v>0</v>
      </c>
      <c r="AM115" s="69">
        <f t="shared" si="20"/>
        <v>9</v>
      </c>
      <c r="AN115" s="69">
        <f t="shared" si="21"/>
        <v>2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29"/>
        <v>11</v>
      </c>
      <c r="AX115" s="29">
        <f t="shared" si="33"/>
        <v>0</v>
      </c>
    </row>
    <row r="116" spans="1:50" x14ac:dyDescent="0.35">
      <c r="A116" s="34" t="s">
        <v>118</v>
      </c>
      <c r="B116" s="34" t="s">
        <v>228</v>
      </c>
      <c r="C116" s="33">
        <v>407</v>
      </c>
      <c r="D116" s="33" t="s">
        <v>364</v>
      </c>
      <c r="E116" s="33" t="s">
        <v>118</v>
      </c>
      <c r="F116" s="34" t="s">
        <v>230</v>
      </c>
      <c r="G116" s="34" t="s">
        <v>330</v>
      </c>
      <c r="H116" s="84">
        <v>112</v>
      </c>
      <c r="I116" s="34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/>
      <c r="S116" s="10"/>
      <c r="T116" s="10"/>
      <c r="U116" s="10"/>
      <c r="V116" s="23">
        <f t="shared" si="30"/>
        <v>1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>
        <v>0</v>
      </c>
      <c r="AE116" s="86"/>
      <c r="AF116" s="86"/>
      <c r="AG116" s="86"/>
      <c r="AH116" s="86"/>
      <c r="AI116" s="27">
        <f t="shared" si="31"/>
        <v>0</v>
      </c>
      <c r="AJ116" s="69">
        <f t="shared" si="32"/>
        <v>1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29"/>
        <v>1</v>
      </c>
      <c r="AX116" s="29">
        <f t="shared" si="33"/>
        <v>0</v>
      </c>
    </row>
    <row r="117" spans="1:50" x14ac:dyDescent="0.35">
      <c r="A117" s="34" t="s">
        <v>358</v>
      </c>
      <c r="B117" s="34" t="s">
        <v>140</v>
      </c>
      <c r="C117" s="33">
        <v>400</v>
      </c>
      <c r="D117" s="33" t="s">
        <v>327</v>
      </c>
      <c r="E117" s="33" t="s">
        <v>163</v>
      </c>
      <c r="F117" s="34" t="s">
        <v>250</v>
      </c>
      <c r="G117" s="34" t="s">
        <v>329</v>
      </c>
      <c r="H117" s="84">
        <v>113</v>
      </c>
      <c r="I117" s="34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/>
      <c r="S117" s="10"/>
      <c r="T117" s="10"/>
      <c r="U117" s="10"/>
      <c r="V117" s="23">
        <f t="shared" si="30"/>
        <v>0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>
        <v>0</v>
      </c>
      <c r="AE117" s="86"/>
      <c r="AF117" s="86"/>
      <c r="AG117" s="86"/>
      <c r="AH117" s="86"/>
      <c r="AI117" s="27">
        <f t="shared" si="31"/>
        <v>0</v>
      </c>
      <c r="AJ117" s="69">
        <f t="shared" si="32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29"/>
        <v>0</v>
      </c>
      <c r="AX117" s="29">
        <f t="shared" si="33"/>
        <v>0</v>
      </c>
    </row>
    <row r="118" spans="1:50" x14ac:dyDescent="0.35">
      <c r="A118" s="34" t="s">
        <v>358</v>
      </c>
      <c r="B118" s="34" t="s">
        <v>140</v>
      </c>
      <c r="C118" s="33">
        <v>400</v>
      </c>
      <c r="D118" s="33" t="s">
        <v>327</v>
      </c>
      <c r="E118" s="33" t="s">
        <v>163</v>
      </c>
      <c r="F118" s="34" t="s">
        <v>250</v>
      </c>
      <c r="G118" s="34" t="s">
        <v>330</v>
      </c>
      <c r="H118" s="84">
        <v>114</v>
      </c>
      <c r="I118" s="34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/>
      <c r="S118" s="10"/>
      <c r="T118" s="10"/>
      <c r="U118" s="10"/>
      <c r="V118" s="23">
        <f t="shared" si="30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>
        <v>0</v>
      </c>
      <c r="AE118" s="86"/>
      <c r="AF118" s="86"/>
      <c r="AG118" s="86"/>
      <c r="AH118" s="86"/>
      <c r="AI118" s="27">
        <f t="shared" si="31"/>
        <v>0</v>
      </c>
      <c r="AJ118" s="69">
        <f t="shared" si="32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29"/>
        <v>0</v>
      </c>
      <c r="AX118" s="29">
        <f t="shared" si="33"/>
        <v>0</v>
      </c>
    </row>
    <row r="119" spans="1:50" x14ac:dyDescent="0.35">
      <c r="A119" s="34" t="s">
        <v>358</v>
      </c>
      <c r="B119" s="34" t="s">
        <v>140</v>
      </c>
      <c r="C119" s="33">
        <v>400</v>
      </c>
      <c r="D119" s="33" t="s">
        <v>327</v>
      </c>
      <c r="E119" s="33" t="s">
        <v>163</v>
      </c>
      <c r="F119" s="34" t="s">
        <v>250</v>
      </c>
      <c r="G119" s="34" t="s">
        <v>330</v>
      </c>
      <c r="H119" s="84">
        <v>115</v>
      </c>
      <c r="I119" s="34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/>
      <c r="S119" s="10"/>
      <c r="T119" s="10"/>
      <c r="U119" s="10"/>
      <c r="V119" s="23">
        <f t="shared" si="30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>
        <v>0</v>
      </c>
      <c r="AE119" s="86"/>
      <c r="AF119" s="86"/>
      <c r="AG119" s="86"/>
      <c r="AH119" s="86"/>
      <c r="AI119" s="27">
        <f t="shared" si="31"/>
        <v>0</v>
      </c>
      <c r="AJ119" s="69">
        <f t="shared" si="32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29"/>
        <v>0</v>
      </c>
      <c r="AX119" s="29">
        <f t="shared" si="33"/>
        <v>0</v>
      </c>
    </row>
    <row r="120" spans="1:50" x14ac:dyDescent="0.35">
      <c r="A120" s="34" t="s">
        <v>358</v>
      </c>
      <c r="B120" s="34" t="s">
        <v>140</v>
      </c>
      <c r="C120" s="33">
        <v>400</v>
      </c>
      <c r="D120" s="33" t="s">
        <v>327</v>
      </c>
      <c r="E120" s="33" t="s">
        <v>163</v>
      </c>
      <c r="F120" s="34" t="s">
        <v>250</v>
      </c>
      <c r="G120" s="34" t="s">
        <v>330</v>
      </c>
      <c r="H120" s="84">
        <v>116</v>
      </c>
      <c r="I120" s="34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/>
      <c r="S120" s="10"/>
      <c r="T120" s="10"/>
      <c r="U120" s="10"/>
      <c r="V120" s="23">
        <f t="shared" si="30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>
        <v>0</v>
      </c>
      <c r="AE120" s="86"/>
      <c r="AF120" s="86"/>
      <c r="AG120" s="86"/>
      <c r="AH120" s="86"/>
      <c r="AI120" s="27">
        <f t="shared" si="31"/>
        <v>0</v>
      </c>
      <c r="AJ120" s="69">
        <f t="shared" si="32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29"/>
        <v>0</v>
      </c>
      <c r="AX120" s="29">
        <f t="shared" si="33"/>
        <v>0</v>
      </c>
    </row>
    <row r="121" spans="1:50" x14ac:dyDescent="0.35">
      <c r="A121" s="34" t="s">
        <v>358</v>
      </c>
      <c r="B121" s="34" t="s">
        <v>140</v>
      </c>
      <c r="C121" s="33">
        <v>400</v>
      </c>
      <c r="D121" s="33" t="s">
        <v>327</v>
      </c>
      <c r="E121" s="33" t="s">
        <v>163</v>
      </c>
      <c r="F121" s="34" t="s">
        <v>250</v>
      </c>
      <c r="G121" s="34" t="s">
        <v>330</v>
      </c>
      <c r="H121" s="84">
        <v>117</v>
      </c>
      <c r="I121" s="34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/>
      <c r="S121" s="10"/>
      <c r="T121" s="10"/>
      <c r="U121" s="10"/>
      <c r="V121" s="23">
        <f t="shared" si="30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>
        <v>0</v>
      </c>
      <c r="AE121" s="86"/>
      <c r="AF121" s="86"/>
      <c r="AG121" s="86"/>
      <c r="AH121" s="86"/>
      <c r="AI121" s="27">
        <f t="shared" si="31"/>
        <v>0</v>
      </c>
      <c r="AJ121" s="69">
        <f t="shared" si="32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29"/>
        <v>0</v>
      </c>
      <c r="AX121" s="29">
        <f t="shared" si="33"/>
        <v>0</v>
      </c>
    </row>
    <row r="122" spans="1:50" x14ac:dyDescent="0.35">
      <c r="A122" s="34" t="s">
        <v>358</v>
      </c>
      <c r="B122" s="34" t="s">
        <v>163</v>
      </c>
      <c r="C122" s="33">
        <v>400</v>
      </c>
      <c r="D122" s="33" t="s">
        <v>327</v>
      </c>
      <c r="E122" s="33" t="s">
        <v>163</v>
      </c>
      <c r="F122" s="34" t="s">
        <v>246</v>
      </c>
      <c r="G122" s="34" t="s">
        <v>332</v>
      </c>
      <c r="H122" s="84">
        <v>118</v>
      </c>
      <c r="I122" s="34" t="s">
        <v>162</v>
      </c>
      <c r="J122" s="10">
        <v>9</v>
      </c>
      <c r="K122" s="10">
        <v>1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/>
      <c r="S122" s="10"/>
      <c r="T122" s="10"/>
      <c r="U122" s="10"/>
      <c r="V122" s="23">
        <f t="shared" si="30"/>
        <v>11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>
        <v>0</v>
      </c>
      <c r="AE122" s="86"/>
      <c r="AF122" s="86"/>
      <c r="AG122" s="86"/>
      <c r="AH122" s="86"/>
      <c r="AI122" s="27">
        <f t="shared" si="31"/>
        <v>0</v>
      </c>
      <c r="AJ122" s="69">
        <f t="shared" si="32"/>
        <v>9</v>
      </c>
      <c r="AK122" s="69">
        <f t="shared" si="18"/>
        <v>1</v>
      </c>
      <c r="AL122" s="69">
        <f t="shared" si="19"/>
        <v>0</v>
      </c>
      <c r="AM122" s="69">
        <f t="shared" si="20"/>
        <v>0</v>
      </c>
      <c r="AN122" s="69">
        <f t="shared" si="21"/>
        <v>1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29"/>
        <v>11</v>
      </c>
      <c r="AX122" s="29">
        <f t="shared" si="33"/>
        <v>0</v>
      </c>
    </row>
    <row r="123" spans="1:50" x14ac:dyDescent="0.35">
      <c r="A123" s="34" t="s">
        <v>358</v>
      </c>
      <c r="B123" s="34" t="s">
        <v>163</v>
      </c>
      <c r="C123" s="33">
        <v>400</v>
      </c>
      <c r="D123" s="33" t="s">
        <v>327</v>
      </c>
      <c r="E123" s="33" t="s">
        <v>163</v>
      </c>
      <c r="F123" s="34" t="s">
        <v>246</v>
      </c>
      <c r="G123" s="34" t="s">
        <v>330</v>
      </c>
      <c r="H123" s="84">
        <v>119</v>
      </c>
      <c r="I123" s="34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/>
      <c r="S123" s="10"/>
      <c r="T123" s="10"/>
      <c r="U123" s="10"/>
      <c r="V123" s="23">
        <f t="shared" si="30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>
        <v>0</v>
      </c>
      <c r="AE123" s="86"/>
      <c r="AF123" s="86"/>
      <c r="AG123" s="86"/>
      <c r="AH123" s="86"/>
      <c r="AI123" s="27">
        <f t="shared" si="31"/>
        <v>0</v>
      </c>
      <c r="AJ123" s="69">
        <f t="shared" si="32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29"/>
        <v>0</v>
      </c>
      <c r="AX123" s="29">
        <f t="shared" si="33"/>
        <v>0</v>
      </c>
    </row>
    <row r="124" spans="1:50" x14ac:dyDescent="0.35">
      <c r="A124" s="34" t="s">
        <v>358</v>
      </c>
      <c r="B124" s="34" t="s">
        <v>163</v>
      </c>
      <c r="C124" s="33">
        <v>400</v>
      </c>
      <c r="D124" s="33" t="s">
        <v>327</v>
      </c>
      <c r="E124" s="33" t="s">
        <v>163</v>
      </c>
      <c r="F124" s="34" t="s">
        <v>246</v>
      </c>
      <c r="G124" s="34" t="s">
        <v>330</v>
      </c>
      <c r="H124" s="84">
        <v>120</v>
      </c>
      <c r="I124" s="34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/>
      <c r="S124" s="10"/>
      <c r="T124" s="10"/>
      <c r="U124" s="10"/>
      <c r="V124" s="23">
        <f t="shared" si="30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>
        <v>0</v>
      </c>
      <c r="AE124" s="86"/>
      <c r="AF124" s="86"/>
      <c r="AG124" s="86"/>
      <c r="AH124" s="86"/>
      <c r="AI124" s="27">
        <f t="shared" si="31"/>
        <v>0</v>
      </c>
      <c r="AJ124" s="69">
        <f t="shared" si="32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29"/>
        <v>0</v>
      </c>
      <c r="AX124" s="29">
        <f t="shared" si="33"/>
        <v>0</v>
      </c>
    </row>
    <row r="125" spans="1:50" x14ac:dyDescent="0.35">
      <c r="A125" s="34" t="s">
        <v>358</v>
      </c>
      <c r="B125" s="34" t="s">
        <v>163</v>
      </c>
      <c r="C125" s="33">
        <v>400</v>
      </c>
      <c r="D125" s="33" t="s">
        <v>327</v>
      </c>
      <c r="E125" s="33" t="s">
        <v>163</v>
      </c>
      <c r="F125" s="34" t="s">
        <v>246</v>
      </c>
      <c r="G125" s="34" t="s">
        <v>330</v>
      </c>
      <c r="H125" s="84">
        <v>121</v>
      </c>
      <c r="I125" s="34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/>
      <c r="S125" s="10"/>
      <c r="T125" s="10"/>
      <c r="U125" s="10"/>
      <c r="V125" s="23">
        <f t="shared" si="30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>
        <v>0</v>
      </c>
      <c r="AE125" s="86"/>
      <c r="AF125" s="86"/>
      <c r="AG125" s="86"/>
      <c r="AH125" s="86"/>
      <c r="AI125" s="27">
        <f t="shared" si="31"/>
        <v>0</v>
      </c>
      <c r="AJ125" s="69">
        <f t="shared" si="32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29"/>
        <v>0</v>
      </c>
      <c r="AX125" s="29">
        <f t="shared" si="33"/>
        <v>0</v>
      </c>
    </row>
    <row r="126" spans="1:50" x14ac:dyDescent="0.35">
      <c r="A126" s="34" t="s">
        <v>358</v>
      </c>
      <c r="B126" s="34" t="s">
        <v>163</v>
      </c>
      <c r="C126" s="33">
        <v>400</v>
      </c>
      <c r="D126" s="33" t="s">
        <v>327</v>
      </c>
      <c r="E126" s="33" t="s">
        <v>163</v>
      </c>
      <c r="F126" s="34" t="s">
        <v>249</v>
      </c>
      <c r="G126" s="34" t="s">
        <v>330</v>
      </c>
      <c r="H126" s="84">
        <v>122</v>
      </c>
      <c r="I126" s="34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/>
      <c r="S126" s="10"/>
      <c r="T126" s="10"/>
      <c r="U126" s="10"/>
      <c r="V126" s="23">
        <f t="shared" si="30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>
        <v>0</v>
      </c>
      <c r="AE126" s="86"/>
      <c r="AF126" s="86"/>
      <c r="AG126" s="86"/>
      <c r="AH126" s="86"/>
      <c r="AI126" s="27">
        <f t="shared" si="31"/>
        <v>0</v>
      </c>
      <c r="AJ126" s="69">
        <f t="shared" si="32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29"/>
        <v>0</v>
      </c>
      <c r="AX126" s="29">
        <f t="shared" si="33"/>
        <v>0</v>
      </c>
    </row>
    <row r="127" spans="1:50" x14ac:dyDescent="0.35">
      <c r="A127" s="34" t="s">
        <v>358</v>
      </c>
      <c r="B127" s="34" t="s">
        <v>184</v>
      </c>
      <c r="C127" s="33">
        <v>400</v>
      </c>
      <c r="D127" s="33" t="s">
        <v>327</v>
      </c>
      <c r="E127" s="33" t="s">
        <v>163</v>
      </c>
      <c r="F127" s="34" t="s">
        <v>184</v>
      </c>
      <c r="G127" s="34" t="s">
        <v>329</v>
      </c>
      <c r="H127" s="84">
        <v>123</v>
      </c>
      <c r="I127" s="34" t="s">
        <v>184</v>
      </c>
      <c r="J127" s="10">
        <v>1</v>
      </c>
      <c r="K127" s="10">
        <v>0</v>
      </c>
      <c r="L127" s="10">
        <v>0</v>
      </c>
      <c r="M127" s="10">
        <v>1</v>
      </c>
      <c r="N127" s="10">
        <v>1</v>
      </c>
      <c r="O127" s="10">
        <v>0</v>
      </c>
      <c r="P127" s="10">
        <v>0</v>
      </c>
      <c r="Q127" s="10">
        <v>0</v>
      </c>
      <c r="R127" s="10"/>
      <c r="S127" s="10"/>
      <c r="T127" s="10"/>
      <c r="U127" s="10"/>
      <c r="V127" s="23">
        <f t="shared" si="30"/>
        <v>3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>
        <v>0</v>
      </c>
      <c r="AE127" s="86"/>
      <c r="AF127" s="86"/>
      <c r="AG127" s="86"/>
      <c r="AH127" s="86"/>
      <c r="AI127" s="27">
        <f t="shared" si="31"/>
        <v>0</v>
      </c>
      <c r="AJ127" s="69">
        <f t="shared" si="32"/>
        <v>1</v>
      </c>
      <c r="AK127" s="69">
        <f t="shared" si="18"/>
        <v>0</v>
      </c>
      <c r="AL127" s="69">
        <f t="shared" si="19"/>
        <v>0</v>
      </c>
      <c r="AM127" s="69">
        <f t="shared" si="20"/>
        <v>1</v>
      </c>
      <c r="AN127" s="69">
        <f t="shared" si="21"/>
        <v>1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29"/>
        <v>3</v>
      </c>
      <c r="AX127" s="29">
        <f t="shared" si="33"/>
        <v>0</v>
      </c>
    </row>
    <row r="128" spans="1:50" x14ac:dyDescent="0.35">
      <c r="A128" s="34" t="s">
        <v>358</v>
      </c>
      <c r="B128" s="34" t="s">
        <v>184</v>
      </c>
      <c r="C128" s="33">
        <v>400</v>
      </c>
      <c r="D128" s="33" t="s">
        <v>327</v>
      </c>
      <c r="E128" s="33" t="s">
        <v>163</v>
      </c>
      <c r="F128" s="34" t="s">
        <v>184</v>
      </c>
      <c r="G128" s="34" t="s">
        <v>330</v>
      </c>
      <c r="H128" s="84">
        <v>124</v>
      </c>
      <c r="I128" s="34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/>
      <c r="S128" s="10"/>
      <c r="T128" s="10"/>
      <c r="U128" s="10"/>
      <c r="V128" s="23">
        <f t="shared" si="30"/>
        <v>3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>
        <v>0</v>
      </c>
      <c r="AE128" s="86"/>
      <c r="AF128" s="86"/>
      <c r="AG128" s="86"/>
      <c r="AH128" s="86"/>
      <c r="AI128" s="27">
        <f t="shared" si="31"/>
        <v>0</v>
      </c>
      <c r="AJ128" s="69">
        <f t="shared" si="32"/>
        <v>3</v>
      </c>
      <c r="AK128" s="69">
        <f t="shared" si="18"/>
        <v>0</v>
      </c>
      <c r="AL128" s="69">
        <f t="shared" si="19"/>
        <v>0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29"/>
        <v>3</v>
      </c>
      <c r="AX128" s="29">
        <f t="shared" si="33"/>
        <v>0</v>
      </c>
    </row>
    <row r="129" spans="1:50" x14ac:dyDescent="0.35">
      <c r="A129" s="34" t="s">
        <v>358</v>
      </c>
      <c r="B129" s="34" t="s">
        <v>241</v>
      </c>
      <c r="C129" s="33">
        <v>400</v>
      </c>
      <c r="D129" s="33" t="s">
        <v>327</v>
      </c>
      <c r="E129" s="33" t="s">
        <v>163</v>
      </c>
      <c r="F129" s="34" t="s">
        <v>249</v>
      </c>
      <c r="G129" s="34" t="s">
        <v>329</v>
      </c>
      <c r="H129" s="84">
        <v>125</v>
      </c>
      <c r="I129" s="34" t="s">
        <v>373</v>
      </c>
      <c r="J129" s="10">
        <v>0</v>
      </c>
      <c r="K129" s="10">
        <v>0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/>
      <c r="S129" s="10"/>
      <c r="T129" s="10"/>
      <c r="U129" s="10"/>
      <c r="V129" s="23">
        <f t="shared" si="30"/>
        <v>1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>
        <v>0</v>
      </c>
      <c r="AE129" s="86"/>
      <c r="AF129" s="86"/>
      <c r="AG129" s="86"/>
      <c r="AH129" s="86"/>
      <c r="AI129" s="27">
        <f t="shared" si="31"/>
        <v>0</v>
      </c>
      <c r="AJ129" s="69">
        <f t="shared" si="32"/>
        <v>0</v>
      </c>
      <c r="AK129" s="69">
        <f t="shared" si="18"/>
        <v>0</v>
      </c>
      <c r="AL129" s="69">
        <f t="shared" si="19"/>
        <v>0</v>
      </c>
      <c r="AM129" s="69">
        <f t="shared" si="20"/>
        <v>1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29"/>
        <v>1</v>
      </c>
      <c r="AX129" s="29">
        <f t="shared" si="33"/>
        <v>0</v>
      </c>
    </row>
    <row r="130" spans="1:50" x14ac:dyDescent="0.35">
      <c r="A130" s="34" t="s">
        <v>358</v>
      </c>
      <c r="B130" s="34" t="s">
        <v>241</v>
      </c>
      <c r="C130" s="33">
        <v>400</v>
      </c>
      <c r="D130" s="33" t="s">
        <v>327</v>
      </c>
      <c r="E130" s="33" t="s">
        <v>163</v>
      </c>
      <c r="F130" s="34" t="s">
        <v>249</v>
      </c>
      <c r="G130" s="34" t="s">
        <v>330</v>
      </c>
      <c r="H130" s="84">
        <v>126</v>
      </c>
      <c r="I130" s="34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/>
      <c r="S130" s="10"/>
      <c r="T130" s="10"/>
      <c r="U130" s="10"/>
      <c r="V130" s="23">
        <f t="shared" si="30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>
        <v>0</v>
      </c>
      <c r="AE130" s="86"/>
      <c r="AF130" s="86"/>
      <c r="AG130" s="86"/>
      <c r="AH130" s="86"/>
      <c r="AI130" s="27">
        <f t="shared" si="31"/>
        <v>0</v>
      </c>
      <c r="AJ130" s="69">
        <f t="shared" si="32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29"/>
        <v>0</v>
      </c>
      <c r="AX130" s="29">
        <f t="shared" si="33"/>
        <v>0</v>
      </c>
    </row>
    <row r="131" spans="1:50" x14ac:dyDescent="0.35">
      <c r="A131" s="34" t="s">
        <v>358</v>
      </c>
      <c r="B131" s="34" t="s">
        <v>241</v>
      </c>
      <c r="C131" s="33">
        <v>400</v>
      </c>
      <c r="D131" s="33" t="s">
        <v>327</v>
      </c>
      <c r="E131" s="33" t="s">
        <v>163</v>
      </c>
      <c r="F131" s="34" t="s">
        <v>249</v>
      </c>
      <c r="G131" s="34" t="s">
        <v>330</v>
      </c>
      <c r="H131" s="84">
        <v>127</v>
      </c>
      <c r="I131" s="34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/>
      <c r="S131" s="10"/>
      <c r="T131" s="10"/>
      <c r="U131" s="10"/>
      <c r="V131" s="23">
        <f t="shared" si="30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>
        <v>0</v>
      </c>
      <c r="AE131" s="86"/>
      <c r="AF131" s="86"/>
      <c r="AG131" s="86"/>
      <c r="AH131" s="86"/>
      <c r="AI131" s="27">
        <f t="shared" si="31"/>
        <v>0</v>
      </c>
      <c r="AJ131" s="69">
        <f t="shared" si="32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29"/>
        <v>0</v>
      </c>
      <c r="AX131" s="29">
        <f t="shared" si="33"/>
        <v>0</v>
      </c>
    </row>
    <row r="132" spans="1:50" x14ac:dyDescent="0.35">
      <c r="A132" s="34" t="s">
        <v>358</v>
      </c>
      <c r="B132" s="34" t="s">
        <v>241</v>
      </c>
      <c r="C132" s="33">
        <v>400</v>
      </c>
      <c r="D132" s="33" t="s">
        <v>327</v>
      </c>
      <c r="E132" s="33" t="s">
        <v>163</v>
      </c>
      <c r="F132" s="34" t="s">
        <v>249</v>
      </c>
      <c r="G132" s="34" t="s">
        <v>330</v>
      </c>
      <c r="H132" s="84">
        <v>128</v>
      </c>
      <c r="I132" s="34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/>
      <c r="S132" s="10"/>
      <c r="T132" s="10"/>
      <c r="U132" s="10"/>
      <c r="V132" s="23">
        <f t="shared" si="30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/>
      <c r="AF132" s="86"/>
      <c r="AG132" s="86"/>
      <c r="AH132" s="86"/>
      <c r="AI132" s="27">
        <f t="shared" si="31"/>
        <v>0</v>
      </c>
      <c r="AJ132" s="69">
        <f t="shared" si="32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29"/>
        <v>0</v>
      </c>
      <c r="AX132" s="29">
        <f t="shared" si="33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327</v>
      </c>
      <c r="E133" s="33" t="s">
        <v>7</v>
      </c>
      <c r="F133" s="34" t="s">
        <v>7</v>
      </c>
      <c r="G133" s="34" t="s">
        <v>335</v>
      </c>
      <c r="H133" s="84">
        <v>129</v>
      </c>
      <c r="I133" s="34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/>
      <c r="S133" s="10"/>
      <c r="T133" s="10"/>
      <c r="U133" s="10"/>
      <c r="V133" s="23">
        <f t="shared" si="30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/>
      <c r="AF133" s="86"/>
      <c r="AG133" s="86"/>
      <c r="AH133" s="86"/>
      <c r="AI133" s="27">
        <f t="shared" si="31"/>
        <v>0</v>
      </c>
      <c r="AJ133" s="69">
        <f t="shared" si="32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29"/>
        <v>0</v>
      </c>
      <c r="AX133" s="29">
        <f t="shared" si="33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327</v>
      </c>
      <c r="E134" s="33" t="s">
        <v>7</v>
      </c>
      <c r="F134" s="34" t="s">
        <v>7</v>
      </c>
      <c r="G134" s="34" t="s">
        <v>330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/>
      <c r="S134" s="10"/>
      <c r="T134" s="10"/>
      <c r="U134" s="10"/>
      <c r="V134" s="23">
        <f t="shared" si="30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/>
      <c r="AF134" s="86"/>
      <c r="AG134" s="86"/>
      <c r="AH134" s="86"/>
      <c r="AI134" s="27">
        <f t="shared" si="31"/>
        <v>0</v>
      </c>
      <c r="AJ134" s="69">
        <f t="shared" si="32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ref="AW134:AW197" si="45">+V134+AI134</f>
        <v>0</v>
      </c>
      <c r="AX134" s="29">
        <f t="shared" si="33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327</v>
      </c>
      <c r="E135" s="33" t="s">
        <v>7</v>
      </c>
      <c r="F135" s="34" t="s">
        <v>7</v>
      </c>
      <c r="G135" s="34" t="s">
        <v>330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/>
      <c r="S135" s="10"/>
      <c r="T135" s="10"/>
      <c r="U135" s="10"/>
      <c r="V135" s="23">
        <f t="shared" ref="V135:V198" si="46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/>
      <c r="AF135" s="86"/>
      <c r="AG135" s="86"/>
      <c r="AH135" s="86"/>
      <c r="AI135" s="27">
        <f t="shared" ref="AI135:AI198" si="47">SUM(W135:AH135)</f>
        <v>0</v>
      </c>
      <c r="AJ135" s="69">
        <f t="shared" ref="AJ135:AJ198" si="48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si="45"/>
        <v>0</v>
      </c>
      <c r="AX135" s="29">
        <f t="shared" ref="AX135:AX198" si="49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327</v>
      </c>
      <c r="E136" s="33" t="s">
        <v>7</v>
      </c>
      <c r="F136" s="34" t="s">
        <v>251</v>
      </c>
      <c r="G136" s="34" t="s">
        <v>329</v>
      </c>
      <c r="H136" s="84">
        <v>132</v>
      </c>
      <c r="I136" s="34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/>
      <c r="S136" s="10"/>
      <c r="T136" s="10"/>
      <c r="U136" s="10"/>
      <c r="V136" s="23">
        <f t="shared" si="46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/>
      <c r="AF136" s="86"/>
      <c r="AG136" s="86"/>
      <c r="AH136" s="86"/>
      <c r="AI136" s="27">
        <f t="shared" si="47"/>
        <v>0</v>
      </c>
      <c r="AJ136" s="69">
        <f t="shared" si="48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5"/>
        <v>0</v>
      </c>
      <c r="AX136" s="29">
        <f t="shared" si="49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327</v>
      </c>
      <c r="E137" s="33" t="s">
        <v>7</v>
      </c>
      <c r="F137" s="34" t="s">
        <v>251</v>
      </c>
      <c r="G137" s="34" t="s">
        <v>330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/>
      <c r="S137" s="10"/>
      <c r="T137" s="10"/>
      <c r="U137" s="10"/>
      <c r="V137" s="23">
        <f t="shared" si="46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/>
      <c r="AF137" s="86"/>
      <c r="AG137" s="86"/>
      <c r="AH137" s="86"/>
      <c r="AI137" s="27">
        <f t="shared" si="47"/>
        <v>0</v>
      </c>
      <c r="AJ137" s="69">
        <f t="shared" si="48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5"/>
        <v>0</v>
      </c>
      <c r="AX137" s="29">
        <f t="shared" si="49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327</v>
      </c>
      <c r="E138" s="33" t="s">
        <v>7</v>
      </c>
      <c r="F138" s="34" t="s">
        <v>251</v>
      </c>
      <c r="G138" s="34" t="s">
        <v>330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/>
      <c r="S138" s="10"/>
      <c r="T138" s="10"/>
      <c r="U138" s="10"/>
      <c r="V138" s="23">
        <f t="shared" si="46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/>
      <c r="AF138" s="86"/>
      <c r="AG138" s="86"/>
      <c r="AH138" s="86"/>
      <c r="AI138" s="27">
        <f t="shared" si="47"/>
        <v>0</v>
      </c>
      <c r="AJ138" s="69">
        <f t="shared" si="48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5"/>
        <v>0</v>
      </c>
      <c r="AX138" s="29">
        <f t="shared" si="49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327</v>
      </c>
      <c r="E139" s="33" t="s">
        <v>7</v>
      </c>
      <c r="F139" s="34" t="s">
        <v>251</v>
      </c>
      <c r="G139" s="34" t="s">
        <v>335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/>
      <c r="S139" s="10"/>
      <c r="T139" s="10"/>
      <c r="U139" s="10"/>
      <c r="V139" s="23">
        <f t="shared" si="46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/>
      <c r="AF139" s="86"/>
      <c r="AG139" s="86"/>
      <c r="AH139" s="86"/>
      <c r="AI139" s="27">
        <f t="shared" si="47"/>
        <v>0</v>
      </c>
      <c r="AJ139" s="69">
        <f t="shared" si="48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5"/>
        <v>0</v>
      </c>
      <c r="AX139" s="29">
        <f t="shared" si="49"/>
        <v>0</v>
      </c>
    </row>
    <row r="140" spans="1:50" x14ac:dyDescent="0.35">
      <c r="A140" s="34" t="s">
        <v>7</v>
      </c>
      <c r="B140" s="34" t="s">
        <v>72</v>
      </c>
      <c r="C140" s="33">
        <v>400</v>
      </c>
      <c r="D140" s="33" t="s">
        <v>327</v>
      </c>
      <c r="E140" s="33" t="s">
        <v>7</v>
      </c>
      <c r="F140" s="34" t="s">
        <v>7</v>
      </c>
      <c r="G140" s="34" t="s">
        <v>329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>
        <v>0</v>
      </c>
      <c r="R140" s="10"/>
      <c r="S140" s="10"/>
      <c r="T140" s="10"/>
      <c r="U140" s="10"/>
      <c r="V140" s="23">
        <f t="shared" si="46"/>
        <v>1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/>
      <c r="AF140" s="86"/>
      <c r="AG140" s="86"/>
      <c r="AH140" s="86"/>
      <c r="AI140" s="27">
        <f t="shared" si="47"/>
        <v>0</v>
      </c>
      <c r="AJ140" s="69">
        <f t="shared" si="48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1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5"/>
        <v>1</v>
      </c>
      <c r="AX140" s="29">
        <f t="shared" si="49"/>
        <v>0</v>
      </c>
    </row>
    <row r="141" spans="1:50" x14ac:dyDescent="0.35">
      <c r="A141" s="34" t="s">
        <v>7</v>
      </c>
      <c r="B141" s="34" t="s">
        <v>89</v>
      </c>
      <c r="C141" s="33">
        <v>400</v>
      </c>
      <c r="D141" s="33" t="s">
        <v>327</v>
      </c>
      <c r="E141" s="33" t="s">
        <v>7</v>
      </c>
      <c r="F141" s="34" t="s">
        <v>7</v>
      </c>
      <c r="G141" s="34" t="s">
        <v>329</v>
      </c>
      <c r="H141" s="84">
        <v>137</v>
      </c>
      <c r="I141" s="34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/>
      <c r="S141" s="10"/>
      <c r="T141" s="10"/>
      <c r="U141" s="10"/>
      <c r="V141" s="23">
        <f t="shared" si="46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/>
      <c r="AF141" s="86"/>
      <c r="AG141" s="86"/>
      <c r="AH141" s="86"/>
      <c r="AI141" s="27">
        <f t="shared" si="47"/>
        <v>0</v>
      </c>
      <c r="AJ141" s="69">
        <f t="shared" si="48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5"/>
        <v>0</v>
      </c>
      <c r="AX141" s="29">
        <f t="shared" si="49"/>
        <v>0</v>
      </c>
    </row>
    <row r="142" spans="1:50" x14ac:dyDescent="0.35">
      <c r="A142" s="34" t="s">
        <v>7</v>
      </c>
      <c r="B142" s="34" t="s">
        <v>89</v>
      </c>
      <c r="C142" s="33">
        <v>400</v>
      </c>
      <c r="D142" s="33" t="s">
        <v>327</v>
      </c>
      <c r="E142" s="33" t="s">
        <v>7</v>
      </c>
      <c r="F142" s="34" t="s">
        <v>7</v>
      </c>
      <c r="G142" s="34" t="s">
        <v>330</v>
      </c>
      <c r="H142" s="84">
        <v>138</v>
      </c>
      <c r="I142" s="34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/>
      <c r="S142" s="10"/>
      <c r="T142" s="10"/>
      <c r="U142" s="10"/>
      <c r="V142" s="23">
        <f t="shared" si="46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/>
      <c r="AF142" s="86"/>
      <c r="AG142" s="86"/>
      <c r="AH142" s="86"/>
      <c r="AI142" s="27">
        <f t="shared" si="47"/>
        <v>0</v>
      </c>
      <c r="AJ142" s="69">
        <f t="shared" si="48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5"/>
        <v>0</v>
      </c>
      <c r="AX142" s="29">
        <f t="shared" si="49"/>
        <v>0</v>
      </c>
    </row>
    <row r="143" spans="1:50" x14ac:dyDescent="0.35">
      <c r="A143" s="34" t="s">
        <v>7</v>
      </c>
      <c r="B143" s="34" t="s">
        <v>89</v>
      </c>
      <c r="C143" s="33">
        <v>400</v>
      </c>
      <c r="D143" s="33" t="s">
        <v>327</v>
      </c>
      <c r="E143" s="33" t="s">
        <v>7</v>
      </c>
      <c r="F143" s="34" t="s">
        <v>7</v>
      </c>
      <c r="G143" s="34" t="s">
        <v>330</v>
      </c>
      <c r="H143" s="84">
        <v>139</v>
      </c>
      <c r="I143" s="34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/>
      <c r="S143" s="10"/>
      <c r="T143" s="10"/>
      <c r="U143" s="10"/>
      <c r="V143" s="23">
        <f t="shared" si="46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/>
      <c r="AF143" s="86"/>
      <c r="AG143" s="86"/>
      <c r="AH143" s="86"/>
      <c r="AI143" s="27">
        <f t="shared" si="47"/>
        <v>0</v>
      </c>
      <c r="AJ143" s="69">
        <f t="shared" si="48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5"/>
        <v>0</v>
      </c>
      <c r="AX143" s="29">
        <f t="shared" si="49"/>
        <v>0</v>
      </c>
    </row>
    <row r="144" spans="1:50" x14ac:dyDescent="0.35">
      <c r="A144" s="34" t="s">
        <v>7</v>
      </c>
      <c r="B144" s="34" t="s">
        <v>89</v>
      </c>
      <c r="C144" s="33">
        <v>400</v>
      </c>
      <c r="D144" s="33" t="s">
        <v>327</v>
      </c>
      <c r="E144" s="33" t="s">
        <v>7</v>
      </c>
      <c r="F144" s="34" t="s">
        <v>7</v>
      </c>
      <c r="G144" s="34" t="s">
        <v>330</v>
      </c>
      <c r="H144" s="84">
        <v>140</v>
      </c>
      <c r="I144" s="34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/>
      <c r="S144" s="10"/>
      <c r="T144" s="10"/>
      <c r="U144" s="10"/>
      <c r="V144" s="23">
        <f t="shared" si="46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/>
      <c r="AF144" s="86"/>
      <c r="AG144" s="86"/>
      <c r="AH144" s="86"/>
      <c r="AI144" s="27">
        <f t="shared" si="47"/>
        <v>0</v>
      </c>
      <c r="AJ144" s="69">
        <f t="shared" si="48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5"/>
        <v>0</v>
      </c>
      <c r="AX144" s="29">
        <f t="shared" si="49"/>
        <v>0</v>
      </c>
    </row>
    <row r="145" spans="1:50" x14ac:dyDescent="0.35">
      <c r="A145" s="34" t="s">
        <v>7</v>
      </c>
      <c r="B145" s="34" t="s">
        <v>89</v>
      </c>
      <c r="C145" s="33">
        <v>400</v>
      </c>
      <c r="D145" s="33" t="s">
        <v>327</v>
      </c>
      <c r="E145" s="33" t="s">
        <v>7</v>
      </c>
      <c r="F145" s="34" t="s">
        <v>7</v>
      </c>
      <c r="G145" s="34" t="s">
        <v>330</v>
      </c>
      <c r="H145" s="84">
        <v>141</v>
      </c>
      <c r="I145" s="34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/>
      <c r="S145" s="10"/>
      <c r="T145" s="10"/>
      <c r="U145" s="10"/>
      <c r="V145" s="23">
        <f t="shared" si="46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>
        <v>0</v>
      </c>
      <c r="AE145" s="86"/>
      <c r="AF145" s="86"/>
      <c r="AG145" s="86"/>
      <c r="AH145" s="86"/>
      <c r="AI145" s="27">
        <f t="shared" si="47"/>
        <v>0</v>
      </c>
      <c r="AJ145" s="69">
        <f t="shared" si="48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5"/>
        <v>0</v>
      </c>
      <c r="AX145" s="29">
        <f t="shared" si="49"/>
        <v>0</v>
      </c>
    </row>
    <row r="146" spans="1:50" x14ac:dyDescent="0.35">
      <c r="A146" s="34" t="s">
        <v>7</v>
      </c>
      <c r="B146" s="34" t="s">
        <v>89</v>
      </c>
      <c r="C146" s="33">
        <v>400</v>
      </c>
      <c r="D146" s="33" t="s">
        <v>327</v>
      </c>
      <c r="E146" s="33" t="s">
        <v>7</v>
      </c>
      <c r="F146" s="34" t="s">
        <v>148</v>
      </c>
      <c r="G146" s="34" t="s">
        <v>330</v>
      </c>
      <c r="H146" s="84">
        <v>142</v>
      </c>
      <c r="I146" s="34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/>
      <c r="S146" s="10"/>
      <c r="T146" s="10"/>
      <c r="U146" s="10"/>
      <c r="V146" s="23">
        <f t="shared" si="46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>
        <v>0</v>
      </c>
      <c r="AD146" s="86">
        <v>0</v>
      </c>
      <c r="AE146" s="86"/>
      <c r="AF146" s="86"/>
      <c r="AG146" s="86"/>
      <c r="AH146" s="86"/>
      <c r="AI146" s="27">
        <f t="shared" si="47"/>
        <v>0</v>
      </c>
      <c r="AJ146" s="69">
        <f t="shared" si="48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5"/>
        <v>0</v>
      </c>
      <c r="AX146" s="29">
        <f t="shared" si="49"/>
        <v>0</v>
      </c>
    </row>
    <row r="147" spans="1:50" x14ac:dyDescent="0.35">
      <c r="A147" s="34" t="s">
        <v>7</v>
      </c>
      <c r="B147" s="34" t="s">
        <v>89</v>
      </c>
      <c r="C147" s="33">
        <v>400</v>
      </c>
      <c r="D147" s="33" t="s">
        <v>327</v>
      </c>
      <c r="E147" s="33" t="s">
        <v>7</v>
      </c>
      <c r="F147" s="34" t="s">
        <v>148</v>
      </c>
      <c r="G147" s="34" t="s">
        <v>330</v>
      </c>
      <c r="H147" s="84">
        <v>143</v>
      </c>
      <c r="I147" s="34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/>
      <c r="S147" s="10"/>
      <c r="T147" s="10"/>
      <c r="U147" s="10"/>
      <c r="V147" s="23">
        <f t="shared" si="46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>
        <v>0</v>
      </c>
      <c r="AD147" s="86">
        <v>0</v>
      </c>
      <c r="AE147" s="86"/>
      <c r="AF147" s="86"/>
      <c r="AG147" s="86"/>
      <c r="AH147" s="86"/>
      <c r="AI147" s="27">
        <f t="shared" si="47"/>
        <v>0</v>
      </c>
      <c r="AJ147" s="69">
        <f t="shared" si="48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5"/>
        <v>0</v>
      </c>
      <c r="AX147" s="29">
        <f t="shared" si="49"/>
        <v>0</v>
      </c>
    </row>
    <row r="148" spans="1:50" x14ac:dyDescent="0.35">
      <c r="A148" s="34" t="s">
        <v>7</v>
      </c>
      <c r="B148" s="34" t="s">
        <v>89</v>
      </c>
      <c r="C148" s="33">
        <v>400</v>
      </c>
      <c r="D148" s="33" t="s">
        <v>327</v>
      </c>
      <c r="E148" s="33" t="s">
        <v>7</v>
      </c>
      <c r="F148" s="34" t="s">
        <v>148</v>
      </c>
      <c r="G148" s="34" t="s">
        <v>330</v>
      </c>
      <c r="H148" s="84">
        <v>144</v>
      </c>
      <c r="I148" s="34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/>
      <c r="S148" s="10"/>
      <c r="T148" s="10"/>
      <c r="U148" s="10"/>
      <c r="V148" s="23">
        <f t="shared" si="46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>
        <v>0</v>
      </c>
      <c r="AD148" s="86">
        <v>0</v>
      </c>
      <c r="AE148" s="86"/>
      <c r="AF148" s="86"/>
      <c r="AG148" s="86"/>
      <c r="AH148" s="86"/>
      <c r="AI148" s="27">
        <f t="shared" si="47"/>
        <v>0</v>
      </c>
      <c r="AJ148" s="69">
        <f t="shared" si="48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5"/>
        <v>0</v>
      </c>
      <c r="AX148" s="29">
        <f t="shared" si="49"/>
        <v>0</v>
      </c>
    </row>
    <row r="149" spans="1:50" x14ac:dyDescent="0.35">
      <c r="A149" s="34" t="s">
        <v>7</v>
      </c>
      <c r="B149" s="34" t="s">
        <v>89</v>
      </c>
      <c r="C149" s="33">
        <v>400</v>
      </c>
      <c r="D149" s="33" t="s">
        <v>327</v>
      </c>
      <c r="E149" s="33" t="s">
        <v>7</v>
      </c>
      <c r="F149" s="34" t="s">
        <v>148</v>
      </c>
      <c r="G149" s="34" t="s">
        <v>330</v>
      </c>
      <c r="H149" s="84">
        <v>145</v>
      </c>
      <c r="I149" s="34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/>
      <c r="S149" s="10"/>
      <c r="T149" s="10"/>
      <c r="U149" s="10"/>
      <c r="V149" s="23">
        <f t="shared" si="46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>
        <v>0</v>
      </c>
      <c r="AD149" s="86">
        <v>0</v>
      </c>
      <c r="AE149" s="86"/>
      <c r="AF149" s="86"/>
      <c r="AG149" s="86"/>
      <c r="AH149" s="86"/>
      <c r="AI149" s="27">
        <f t="shared" si="47"/>
        <v>0</v>
      </c>
      <c r="AJ149" s="69">
        <f t="shared" si="48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5"/>
        <v>0</v>
      </c>
      <c r="AX149" s="29">
        <f t="shared" si="49"/>
        <v>0</v>
      </c>
    </row>
    <row r="150" spans="1:50" x14ac:dyDescent="0.35">
      <c r="A150" s="34" t="s">
        <v>7</v>
      </c>
      <c r="B150" s="34" t="s">
        <v>147</v>
      </c>
      <c r="C150" s="33">
        <v>400</v>
      </c>
      <c r="D150" s="33" t="s">
        <v>327</v>
      </c>
      <c r="E150" s="33" t="s">
        <v>7</v>
      </c>
      <c r="F150" s="34" t="s">
        <v>148</v>
      </c>
      <c r="G150" s="34" t="s">
        <v>329</v>
      </c>
      <c r="H150" s="84">
        <v>146</v>
      </c>
      <c r="I150" s="34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/>
      <c r="S150" s="10"/>
      <c r="T150" s="10"/>
      <c r="U150" s="10"/>
      <c r="V150" s="23">
        <f t="shared" si="46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>
        <v>0</v>
      </c>
      <c r="AD150" s="86">
        <v>0</v>
      </c>
      <c r="AE150" s="86"/>
      <c r="AF150" s="86"/>
      <c r="AG150" s="86"/>
      <c r="AH150" s="86"/>
      <c r="AI150" s="27">
        <f t="shared" si="47"/>
        <v>0</v>
      </c>
      <c r="AJ150" s="69">
        <f t="shared" si="48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5"/>
        <v>0</v>
      </c>
      <c r="AX150" s="29">
        <f t="shared" si="49"/>
        <v>0</v>
      </c>
    </row>
    <row r="151" spans="1:50" x14ac:dyDescent="0.35">
      <c r="A151" s="34" t="s">
        <v>7</v>
      </c>
      <c r="B151" s="34" t="s">
        <v>147</v>
      </c>
      <c r="C151" s="33">
        <v>400</v>
      </c>
      <c r="D151" s="33" t="s">
        <v>327</v>
      </c>
      <c r="E151" s="33" t="s">
        <v>7</v>
      </c>
      <c r="F151" s="34" t="s">
        <v>148</v>
      </c>
      <c r="G151" s="34" t="s">
        <v>330</v>
      </c>
      <c r="H151" s="84">
        <v>147</v>
      </c>
      <c r="I151" s="34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/>
      <c r="S151" s="10"/>
      <c r="T151" s="10"/>
      <c r="U151" s="10"/>
      <c r="V151" s="23">
        <f t="shared" si="46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>
        <v>0</v>
      </c>
      <c r="AD151" s="86">
        <v>0</v>
      </c>
      <c r="AE151" s="86"/>
      <c r="AF151" s="86"/>
      <c r="AG151" s="86"/>
      <c r="AH151" s="86"/>
      <c r="AI151" s="27">
        <f t="shared" si="47"/>
        <v>0</v>
      </c>
      <c r="AJ151" s="69">
        <f t="shared" si="48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5"/>
        <v>0</v>
      </c>
      <c r="AX151" s="29">
        <f t="shared" si="49"/>
        <v>0</v>
      </c>
    </row>
    <row r="152" spans="1:50" x14ac:dyDescent="0.35">
      <c r="A152" s="34" t="s">
        <v>7</v>
      </c>
      <c r="B152" s="34" t="s">
        <v>147</v>
      </c>
      <c r="C152" s="33">
        <v>400</v>
      </c>
      <c r="D152" s="33" t="s">
        <v>327</v>
      </c>
      <c r="E152" s="33" t="s">
        <v>7</v>
      </c>
      <c r="F152" s="34" t="s">
        <v>148</v>
      </c>
      <c r="G152" s="34" t="s">
        <v>330</v>
      </c>
      <c r="H152" s="84">
        <v>148</v>
      </c>
      <c r="I152" s="34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/>
      <c r="S152" s="10"/>
      <c r="T152" s="10"/>
      <c r="U152" s="10"/>
      <c r="V152" s="23">
        <f t="shared" si="46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>
        <v>0</v>
      </c>
      <c r="AD152" s="86">
        <v>0</v>
      </c>
      <c r="AE152" s="86"/>
      <c r="AF152" s="86"/>
      <c r="AG152" s="86"/>
      <c r="AH152" s="86"/>
      <c r="AI152" s="27">
        <f t="shared" si="47"/>
        <v>0</v>
      </c>
      <c r="AJ152" s="69">
        <f t="shared" si="48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5"/>
        <v>0</v>
      </c>
      <c r="AX152" s="29">
        <f t="shared" si="49"/>
        <v>0</v>
      </c>
    </row>
    <row r="153" spans="1:50" x14ac:dyDescent="0.35">
      <c r="A153" s="34" t="s">
        <v>7</v>
      </c>
      <c r="B153" s="34" t="s">
        <v>147</v>
      </c>
      <c r="C153" s="33">
        <v>400</v>
      </c>
      <c r="D153" s="33" t="s">
        <v>327</v>
      </c>
      <c r="E153" s="33" t="s">
        <v>7</v>
      </c>
      <c r="F153" s="34" t="s">
        <v>148</v>
      </c>
      <c r="G153" s="34" t="s">
        <v>330</v>
      </c>
      <c r="H153" s="84">
        <v>149</v>
      </c>
      <c r="I153" s="34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/>
      <c r="S153" s="10"/>
      <c r="T153" s="10"/>
      <c r="U153" s="10"/>
      <c r="V153" s="23">
        <f t="shared" si="46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>
        <v>0</v>
      </c>
      <c r="AD153" s="86">
        <v>0</v>
      </c>
      <c r="AE153" s="86"/>
      <c r="AF153" s="86"/>
      <c r="AG153" s="86"/>
      <c r="AH153" s="86"/>
      <c r="AI153" s="27">
        <f t="shared" si="47"/>
        <v>0</v>
      </c>
      <c r="AJ153" s="69">
        <f t="shared" si="48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5"/>
        <v>0</v>
      </c>
      <c r="AX153" s="29">
        <f t="shared" si="49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327</v>
      </c>
      <c r="E154" s="33" t="s">
        <v>7</v>
      </c>
      <c r="F154" s="34" t="s">
        <v>7</v>
      </c>
      <c r="G154" s="34" t="s">
        <v>332</v>
      </c>
      <c r="H154" s="84">
        <v>150</v>
      </c>
      <c r="I154" s="34" t="s">
        <v>383</v>
      </c>
      <c r="J154" s="10">
        <v>6</v>
      </c>
      <c r="K154" s="10">
        <v>3</v>
      </c>
      <c r="L154" s="10">
        <v>3</v>
      </c>
      <c r="M154" s="10">
        <v>1</v>
      </c>
      <c r="N154" s="10">
        <v>0</v>
      </c>
      <c r="O154" s="10">
        <v>0</v>
      </c>
      <c r="P154" s="10">
        <v>1</v>
      </c>
      <c r="Q154" s="10">
        <v>1</v>
      </c>
      <c r="R154" s="10"/>
      <c r="S154" s="10"/>
      <c r="T154" s="10"/>
      <c r="U154" s="10"/>
      <c r="V154" s="23">
        <f t="shared" si="46"/>
        <v>15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>
        <v>0</v>
      </c>
      <c r="AD154" s="86">
        <v>0</v>
      </c>
      <c r="AE154" s="86"/>
      <c r="AF154" s="86"/>
      <c r="AG154" s="86"/>
      <c r="AH154" s="86"/>
      <c r="AI154" s="27">
        <f t="shared" si="47"/>
        <v>0</v>
      </c>
      <c r="AJ154" s="69">
        <f t="shared" si="48"/>
        <v>6</v>
      </c>
      <c r="AK154" s="69">
        <f t="shared" si="34"/>
        <v>3</v>
      </c>
      <c r="AL154" s="69">
        <f t="shared" si="35"/>
        <v>3</v>
      </c>
      <c r="AM154" s="69">
        <f t="shared" si="36"/>
        <v>1</v>
      </c>
      <c r="AN154" s="69">
        <f t="shared" si="37"/>
        <v>0</v>
      </c>
      <c r="AO154" s="69">
        <f t="shared" si="38"/>
        <v>0</v>
      </c>
      <c r="AP154" s="69">
        <f t="shared" si="39"/>
        <v>1</v>
      </c>
      <c r="AQ154" s="69">
        <f t="shared" si="40"/>
        <v>1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5"/>
        <v>15</v>
      </c>
      <c r="AX154" s="29">
        <f t="shared" si="49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327</v>
      </c>
      <c r="E155" s="33" t="s">
        <v>7</v>
      </c>
      <c r="F155" s="34" t="s">
        <v>7</v>
      </c>
      <c r="G155" s="34" t="s">
        <v>330</v>
      </c>
      <c r="H155" s="84">
        <v>151</v>
      </c>
      <c r="I155" s="34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/>
      <c r="S155" s="10"/>
      <c r="T155" s="10"/>
      <c r="U155" s="10"/>
      <c r="V155" s="23">
        <f t="shared" si="46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>
        <v>0</v>
      </c>
      <c r="AD155" s="86">
        <v>0</v>
      </c>
      <c r="AE155" s="86"/>
      <c r="AF155" s="86"/>
      <c r="AG155" s="86"/>
      <c r="AH155" s="86"/>
      <c r="AI155" s="27">
        <f t="shared" si="47"/>
        <v>0</v>
      </c>
      <c r="AJ155" s="69">
        <f t="shared" si="48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5"/>
        <v>0</v>
      </c>
      <c r="AX155" s="29">
        <f t="shared" si="49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327</v>
      </c>
      <c r="E156" s="33" t="s">
        <v>7</v>
      </c>
      <c r="F156" s="34" t="s">
        <v>7</v>
      </c>
      <c r="G156" s="34" t="s">
        <v>330</v>
      </c>
      <c r="H156" s="84">
        <v>152</v>
      </c>
      <c r="I156" s="34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/>
      <c r="S156" s="10"/>
      <c r="T156" s="10"/>
      <c r="U156" s="10"/>
      <c r="V156" s="23">
        <f t="shared" si="46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>
        <v>0</v>
      </c>
      <c r="AD156" s="86">
        <v>0</v>
      </c>
      <c r="AE156" s="86"/>
      <c r="AF156" s="86"/>
      <c r="AG156" s="86"/>
      <c r="AH156" s="86"/>
      <c r="AI156" s="27">
        <f t="shared" si="47"/>
        <v>0</v>
      </c>
      <c r="AJ156" s="69">
        <f t="shared" si="48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5"/>
        <v>0</v>
      </c>
      <c r="AX156" s="29">
        <f t="shared" si="49"/>
        <v>0</v>
      </c>
    </row>
    <row r="157" spans="1:50" x14ac:dyDescent="0.35">
      <c r="A157" s="34" t="s">
        <v>7</v>
      </c>
      <c r="B157" s="34" t="s">
        <v>190</v>
      </c>
      <c r="C157" s="33">
        <v>400</v>
      </c>
      <c r="D157" s="33" t="s">
        <v>327</v>
      </c>
      <c r="E157" s="33" t="s">
        <v>7</v>
      </c>
      <c r="F157" s="34" t="s">
        <v>7</v>
      </c>
      <c r="G157" s="34" t="s">
        <v>330</v>
      </c>
      <c r="H157" s="84">
        <v>153</v>
      </c>
      <c r="I157" s="34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/>
      <c r="S157" s="10"/>
      <c r="T157" s="10"/>
      <c r="U157" s="10"/>
      <c r="V157" s="23">
        <f t="shared" si="46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>
        <v>0</v>
      </c>
      <c r="AD157" s="86">
        <v>0</v>
      </c>
      <c r="AE157" s="86"/>
      <c r="AF157" s="86"/>
      <c r="AG157" s="86"/>
      <c r="AH157" s="86"/>
      <c r="AI157" s="27">
        <f t="shared" si="47"/>
        <v>0</v>
      </c>
      <c r="AJ157" s="69">
        <f t="shared" si="48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5"/>
        <v>0</v>
      </c>
      <c r="AX157" s="29">
        <f t="shared" si="49"/>
        <v>0</v>
      </c>
    </row>
    <row r="158" spans="1:50" x14ac:dyDescent="0.35">
      <c r="A158" s="34" t="s">
        <v>7</v>
      </c>
      <c r="B158" s="34" t="s">
        <v>190</v>
      </c>
      <c r="C158" s="33">
        <v>400</v>
      </c>
      <c r="D158" s="33" t="s">
        <v>327</v>
      </c>
      <c r="E158" s="33" t="s">
        <v>7</v>
      </c>
      <c r="F158" s="34" t="s">
        <v>7</v>
      </c>
      <c r="G158" s="34" t="s">
        <v>330</v>
      </c>
      <c r="H158" s="84">
        <v>154</v>
      </c>
      <c r="I158" s="34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/>
      <c r="S158" s="10"/>
      <c r="T158" s="10"/>
      <c r="U158" s="10"/>
      <c r="V158" s="23">
        <f t="shared" si="46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>
        <v>0</v>
      </c>
      <c r="AD158" s="86">
        <v>0</v>
      </c>
      <c r="AE158" s="86"/>
      <c r="AF158" s="86"/>
      <c r="AG158" s="86"/>
      <c r="AH158" s="86"/>
      <c r="AI158" s="27">
        <f t="shared" si="47"/>
        <v>0</v>
      </c>
      <c r="AJ158" s="69">
        <f t="shared" si="48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5"/>
        <v>0</v>
      </c>
      <c r="AX158" s="29">
        <f t="shared" si="49"/>
        <v>0</v>
      </c>
    </row>
    <row r="159" spans="1:50" x14ac:dyDescent="0.35">
      <c r="A159" s="34" t="s">
        <v>7</v>
      </c>
      <c r="B159" s="34" t="s">
        <v>190</v>
      </c>
      <c r="C159" s="33">
        <v>400</v>
      </c>
      <c r="D159" s="33" t="s">
        <v>327</v>
      </c>
      <c r="E159" s="33" t="s">
        <v>7</v>
      </c>
      <c r="F159" s="34" t="s">
        <v>7</v>
      </c>
      <c r="G159" s="34" t="s">
        <v>330</v>
      </c>
      <c r="H159" s="84">
        <v>155</v>
      </c>
      <c r="I159" s="34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/>
      <c r="S159" s="10"/>
      <c r="T159" s="10"/>
      <c r="U159" s="10"/>
      <c r="V159" s="23">
        <f t="shared" si="46"/>
        <v>0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>
        <v>0</v>
      </c>
      <c r="AD159" s="86">
        <v>0</v>
      </c>
      <c r="AE159" s="86"/>
      <c r="AF159" s="86"/>
      <c r="AG159" s="86"/>
      <c r="AH159" s="86"/>
      <c r="AI159" s="27">
        <f t="shared" si="47"/>
        <v>0</v>
      </c>
      <c r="AJ159" s="69">
        <f t="shared" si="48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5"/>
        <v>0</v>
      </c>
      <c r="AX159" s="29">
        <f t="shared" si="49"/>
        <v>0</v>
      </c>
    </row>
    <row r="160" spans="1:50" x14ac:dyDescent="0.35">
      <c r="A160" s="34" t="s">
        <v>7</v>
      </c>
      <c r="B160" s="34" t="s">
        <v>190</v>
      </c>
      <c r="C160" s="33">
        <v>400</v>
      </c>
      <c r="D160" s="33" t="s">
        <v>327</v>
      </c>
      <c r="E160" s="33" t="s">
        <v>7</v>
      </c>
      <c r="F160" s="34" t="s">
        <v>7</v>
      </c>
      <c r="G160" s="34" t="s">
        <v>330</v>
      </c>
      <c r="H160" s="84">
        <v>156</v>
      </c>
      <c r="I160" s="34" t="s">
        <v>192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/>
      <c r="S160" s="10"/>
      <c r="T160" s="10"/>
      <c r="U160" s="10"/>
      <c r="V160" s="23">
        <f t="shared" si="46"/>
        <v>1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>
        <v>0</v>
      </c>
      <c r="AE160" s="86"/>
      <c r="AF160" s="86"/>
      <c r="AG160" s="86"/>
      <c r="AH160" s="86"/>
      <c r="AI160" s="27">
        <f t="shared" si="47"/>
        <v>0</v>
      </c>
      <c r="AJ160" s="69">
        <f t="shared" si="48"/>
        <v>1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5"/>
        <v>1</v>
      </c>
      <c r="AX160" s="29">
        <f t="shared" si="49"/>
        <v>0</v>
      </c>
    </row>
    <row r="161" spans="1:50" x14ac:dyDescent="0.35">
      <c r="A161" s="34" t="s">
        <v>7</v>
      </c>
      <c r="B161" s="34" t="s">
        <v>198</v>
      </c>
      <c r="C161" s="33">
        <v>400</v>
      </c>
      <c r="D161" s="33" t="s">
        <v>327</v>
      </c>
      <c r="E161" s="33" t="s">
        <v>7</v>
      </c>
      <c r="F161" s="34" t="s">
        <v>7</v>
      </c>
      <c r="G161" s="34" t="s">
        <v>330</v>
      </c>
      <c r="H161" s="84">
        <v>157</v>
      </c>
      <c r="I161" s="34" t="s">
        <v>197</v>
      </c>
      <c r="J161" s="10">
        <v>3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/>
      <c r="S161" s="10"/>
      <c r="T161" s="10"/>
      <c r="U161" s="10"/>
      <c r="V161" s="23">
        <f t="shared" si="46"/>
        <v>3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>
        <v>0</v>
      </c>
      <c r="AD161" s="86">
        <v>0</v>
      </c>
      <c r="AE161" s="86"/>
      <c r="AF161" s="86"/>
      <c r="AG161" s="86"/>
      <c r="AH161" s="86"/>
      <c r="AI161" s="27">
        <f t="shared" si="47"/>
        <v>0</v>
      </c>
      <c r="AJ161" s="69">
        <f t="shared" si="48"/>
        <v>3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5"/>
        <v>3</v>
      </c>
      <c r="AX161" s="29">
        <f t="shared" si="49"/>
        <v>0</v>
      </c>
    </row>
    <row r="162" spans="1:50" x14ac:dyDescent="0.35">
      <c r="A162" s="34" t="s">
        <v>7</v>
      </c>
      <c r="B162" s="34" t="s">
        <v>198</v>
      </c>
      <c r="C162" s="33">
        <v>400</v>
      </c>
      <c r="D162" s="33" t="s">
        <v>327</v>
      </c>
      <c r="E162" s="33" t="s">
        <v>7</v>
      </c>
      <c r="F162" s="34" t="s">
        <v>7</v>
      </c>
      <c r="G162" s="34" t="s">
        <v>330</v>
      </c>
      <c r="H162" s="84">
        <v>158</v>
      </c>
      <c r="I162" s="34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/>
      <c r="S162" s="10"/>
      <c r="T162" s="10"/>
      <c r="U162" s="10"/>
      <c r="V162" s="23">
        <f t="shared" si="46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>
        <v>0</v>
      </c>
      <c r="AD162" s="86">
        <v>0</v>
      </c>
      <c r="AE162" s="86"/>
      <c r="AF162" s="86"/>
      <c r="AG162" s="86"/>
      <c r="AH162" s="86"/>
      <c r="AI162" s="27">
        <f t="shared" si="47"/>
        <v>0</v>
      </c>
      <c r="AJ162" s="69">
        <f t="shared" si="48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5"/>
        <v>0</v>
      </c>
      <c r="AX162" s="29">
        <f t="shared" si="49"/>
        <v>0</v>
      </c>
    </row>
    <row r="163" spans="1:50" x14ac:dyDescent="0.35">
      <c r="A163" s="34" t="s">
        <v>7</v>
      </c>
      <c r="B163" s="34" t="s">
        <v>200</v>
      </c>
      <c r="C163" s="33">
        <v>400</v>
      </c>
      <c r="D163" s="33" t="s">
        <v>327</v>
      </c>
      <c r="E163" s="33" t="s">
        <v>7</v>
      </c>
      <c r="F163" s="34" t="s">
        <v>7</v>
      </c>
      <c r="G163" s="34" t="s">
        <v>330</v>
      </c>
      <c r="H163" s="84">
        <v>159</v>
      </c>
      <c r="I163" s="34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/>
      <c r="S163" s="10"/>
      <c r="T163" s="10"/>
      <c r="U163" s="10"/>
      <c r="V163" s="23">
        <f t="shared" si="46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>
        <v>0</v>
      </c>
      <c r="AD163" s="86">
        <v>0</v>
      </c>
      <c r="AE163" s="86"/>
      <c r="AF163" s="86"/>
      <c r="AG163" s="86"/>
      <c r="AH163" s="86"/>
      <c r="AI163" s="27">
        <f t="shared" si="47"/>
        <v>0</v>
      </c>
      <c r="AJ163" s="69">
        <f t="shared" si="48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5"/>
        <v>0</v>
      </c>
      <c r="AX163" s="29">
        <f t="shared" si="49"/>
        <v>0</v>
      </c>
    </row>
    <row r="164" spans="1:50" x14ac:dyDescent="0.35">
      <c r="A164" s="34" t="s">
        <v>7</v>
      </c>
      <c r="B164" s="34" t="s">
        <v>200</v>
      </c>
      <c r="C164" s="33">
        <v>400</v>
      </c>
      <c r="D164" s="33" t="s">
        <v>327</v>
      </c>
      <c r="E164" s="33" t="s">
        <v>7</v>
      </c>
      <c r="F164" s="34" t="s">
        <v>251</v>
      </c>
      <c r="G164" s="34" t="s">
        <v>330</v>
      </c>
      <c r="H164" s="84">
        <v>160</v>
      </c>
      <c r="I164" s="34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/>
      <c r="S164" s="10"/>
      <c r="T164" s="10"/>
      <c r="U164" s="10"/>
      <c r="V164" s="23">
        <f t="shared" si="46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>
        <v>0</v>
      </c>
      <c r="AE164" s="86"/>
      <c r="AF164" s="86"/>
      <c r="AG164" s="86"/>
      <c r="AH164" s="86"/>
      <c r="AI164" s="27">
        <f t="shared" si="47"/>
        <v>0</v>
      </c>
      <c r="AJ164" s="69">
        <f t="shared" si="48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5"/>
        <v>0</v>
      </c>
      <c r="AX164" s="29">
        <f t="shared" si="49"/>
        <v>0</v>
      </c>
    </row>
    <row r="165" spans="1:50" x14ac:dyDescent="0.35">
      <c r="A165" s="34" t="s">
        <v>38</v>
      </c>
      <c r="B165" s="34" t="s">
        <v>193</v>
      </c>
      <c r="C165" s="33">
        <v>406</v>
      </c>
      <c r="D165" s="33" t="s">
        <v>322</v>
      </c>
      <c r="E165" s="33" t="s">
        <v>38</v>
      </c>
      <c r="F165" s="34" t="s">
        <v>193</v>
      </c>
      <c r="G165" s="34" t="s">
        <v>332</v>
      </c>
      <c r="H165" s="84">
        <v>161</v>
      </c>
      <c r="I165" s="34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1</v>
      </c>
      <c r="R165" s="10"/>
      <c r="S165" s="10"/>
      <c r="T165" s="10"/>
      <c r="U165" s="10"/>
      <c r="V165" s="23">
        <f t="shared" si="46"/>
        <v>1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>
        <v>0</v>
      </c>
      <c r="AD165" s="86">
        <v>0</v>
      </c>
      <c r="AE165" s="86"/>
      <c r="AF165" s="86"/>
      <c r="AG165" s="86"/>
      <c r="AH165" s="86"/>
      <c r="AI165" s="27">
        <f t="shared" si="47"/>
        <v>0</v>
      </c>
      <c r="AJ165" s="69">
        <f t="shared" si="48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1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5"/>
        <v>1</v>
      </c>
      <c r="AX165" s="29">
        <f t="shared" si="49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322</v>
      </c>
      <c r="E166" s="33" t="s">
        <v>38</v>
      </c>
      <c r="F166" s="34" t="s">
        <v>39</v>
      </c>
      <c r="G166" s="34" t="s">
        <v>330</v>
      </c>
      <c r="H166" s="84">
        <v>163</v>
      </c>
      <c r="I166" s="34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/>
      <c r="S166" s="10"/>
      <c r="T166" s="10"/>
      <c r="U166" s="10"/>
      <c r="V166" s="23">
        <f t="shared" si="46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>
        <v>0</v>
      </c>
      <c r="AD166" s="86">
        <v>0</v>
      </c>
      <c r="AE166" s="86"/>
      <c r="AF166" s="86"/>
      <c r="AG166" s="86"/>
      <c r="AH166" s="86"/>
      <c r="AI166" s="27">
        <f t="shared" si="47"/>
        <v>0</v>
      </c>
      <c r="AJ166" s="69">
        <f t="shared" si="48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5"/>
        <v>0</v>
      </c>
      <c r="AX166" s="29">
        <f t="shared" si="49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322</v>
      </c>
      <c r="E167" s="33" t="s">
        <v>38</v>
      </c>
      <c r="F167" s="34" t="s">
        <v>39</v>
      </c>
      <c r="G167" s="34" t="s">
        <v>330</v>
      </c>
      <c r="H167" s="84">
        <v>164</v>
      </c>
      <c r="I167" s="34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/>
      <c r="S167" s="10"/>
      <c r="T167" s="10"/>
      <c r="U167" s="10"/>
      <c r="V167" s="23">
        <f t="shared" si="46"/>
        <v>0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>
        <v>0</v>
      </c>
      <c r="AD167" s="86">
        <v>0</v>
      </c>
      <c r="AE167" s="86"/>
      <c r="AF167" s="86"/>
      <c r="AG167" s="86"/>
      <c r="AH167" s="86"/>
      <c r="AI167" s="27">
        <f t="shared" si="47"/>
        <v>0</v>
      </c>
      <c r="AJ167" s="69">
        <f t="shared" si="48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5"/>
        <v>0</v>
      </c>
      <c r="AX167" s="29">
        <f t="shared" si="49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322</v>
      </c>
      <c r="E168" s="33" t="s">
        <v>38</v>
      </c>
      <c r="F168" s="34" t="s">
        <v>39</v>
      </c>
      <c r="G168" s="34" t="s">
        <v>330</v>
      </c>
      <c r="H168" s="84">
        <v>165</v>
      </c>
      <c r="I168" s="34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/>
      <c r="S168" s="10"/>
      <c r="T168" s="10"/>
      <c r="U168" s="10"/>
      <c r="V168" s="23">
        <f t="shared" si="46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>
        <v>0</v>
      </c>
      <c r="AD168" s="86">
        <v>0</v>
      </c>
      <c r="AE168" s="86"/>
      <c r="AF168" s="86"/>
      <c r="AG168" s="86"/>
      <c r="AH168" s="86"/>
      <c r="AI168" s="27">
        <f t="shared" si="47"/>
        <v>0</v>
      </c>
      <c r="AJ168" s="69">
        <f t="shared" si="48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5"/>
        <v>0</v>
      </c>
      <c r="AX168" s="29">
        <f t="shared" si="49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322</v>
      </c>
      <c r="E169" s="33" t="s">
        <v>38</v>
      </c>
      <c r="F169" s="34" t="s">
        <v>39</v>
      </c>
      <c r="G169" s="34" t="s">
        <v>330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/>
      <c r="S169" s="10"/>
      <c r="T169" s="10"/>
      <c r="U169" s="10"/>
      <c r="V169" s="23">
        <f t="shared" si="46"/>
        <v>0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>
        <v>0</v>
      </c>
      <c r="AD169" s="86">
        <v>0</v>
      </c>
      <c r="AE169" s="86"/>
      <c r="AF169" s="86"/>
      <c r="AG169" s="86"/>
      <c r="AH169" s="86"/>
      <c r="AI169" s="27">
        <f t="shared" si="47"/>
        <v>0</v>
      </c>
      <c r="AJ169" s="69">
        <f t="shared" si="48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5"/>
        <v>0</v>
      </c>
      <c r="AX169" s="29">
        <f t="shared" si="49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322</v>
      </c>
      <c r="E170" s="33" t="s">
        <v>38</v>
      </c>
      <c r="F170" s="34" t="s">
        <v>39</v>
      </c>
      <c r="G170" s="34" t="s">
        <v>330</v>
      </c>
      <c r="H170" s="84">
        <v>167</v>
      </c>
      <c r="I170" s="34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/>
      <c r="S170" s="10"/>
      <c r="T170" s="10"/>
      <c r="U170" s="10"/>
      <c r="V170" s="23">
        <f t="shared" si="46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>
        <v>0</v>
      </c>
      <c r="AD170" s="86">
        <v>0</v>
      </c>
      <c r="AE170" s="86"/>
      <c r="AF170" s="86"/>
      <c r="AG170" s="86"/>
      <c r="AH170" s="86"/>
      <c r="AI170" s="27">
        <f t="shared" si="47"/>
        <v>0</v>
      </c>
      <c r="AJ170" s="69">
        <f t="shared" si="48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5"/>
        <v>0</v>
      </c>
      <c r="AX170" s="29">
        <f t="shared" si="49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322</v>
      </c>
      <c r="E171" s="33" t="s">
        <v>38</v>
      </c>
      <c r="F171" s="34" t="s">
        <v>39</v>
      </c>
      <c r="G171" s="34" t="s">
        <v>330</v>
      </c>
      <c r="H171" s="84">
        <v>168</v>
      </c>
      <c r="I171" s="34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/>
      <c r="S171" s="10"/>
      <c r="T171" s="10"/>
      <c r="U171" s="10"/>
      <c r="V171" s="23">
        <f t="shared" si="46"/>
        <v>0</v>
      </c>
      <c r="W171" s="86">
        <v>1</v>
      </c>
      <c r="X171" s="86">
        <v>0</v>
      </c>
      <c r="Y171" s="86">
        <v>1</v>
      </c>
      <c r="Z171" s="86">
        <v>0</v>
      </c>
      <c r="AA171" s="86">
        <v>0</v>
      </c>
      <c r="AB171" s="86">
        <v>0</v>
      </c>
      <c r="AC171" s="86">
        <v>0</v>
      </c>
      <c r="AD171" s="86">
        <v>0</v>
      </c>
      <c r="AE171" s="86"/>
      <c r="AF171" s="86"/>
      <c r="AG171" s="86"/>
      <c r="AH171" s="86"/>
      <c r="AI171" s="27">
        <f t="shared" si="47"/>
        <v>2</v>
      </c>
      <c r="AJ171" s="69">
        <f t="shared" si="48"/>
        <v>1</v>
      </c>
      <c r="AK171" s="69">
        <f t="shared" si="34"/>
        <v>0</v>
      </c>
      <c r="AL171" s="69">
        <f t="shared" si="35"/>
        <v>1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5"/>
        <v>2</v>
      </c>
      <c r="AX171" s="29">
        <f t="shared" si="49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322</v>
      </c>
      <c r="E172" s="33" t="s">
        <v>38</v>
      </c>
      <c r="F172" s="34" t="s">
        <v>39</v>
      </c>
      <c r="G172" s="34" t="s">
        <v>330</v>
      </c>
      <c r="H172" s="84">
        <v>169</v>
      </c>
      <c r="I172" s="34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/>
      <c r="S172" s="10"/>
      <c r="T172" s="10"/>
      <c r="U172" s="10"/>
      <c r="V172" s="23">
        <f t="shared" si="46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>
        <v>0</v>
      </c>
      <c r="AD172" s="86">
        <v>0</v>
      </c>
      <c r="AE172" s="86"/>
      <c r="AF172" s="86"/>
      <c r="AG172" s="86"/>
      <c r="AH172" s="86"/>
      <c r="AI172" s="27">
        <f t="shared" si="47"/>
        <v>0</v>
      </c>
      <c r="AJ172" s="69">
        <f t="shared" si="48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5"/>
        <v>0</v>
      </c>
      <c r="AX172" s="29">
        <f t="shared" si="49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322</v>
      </c>
      <c r="E173" s="33" t="s">
        <v>38</v>
      </c>
      <c r="F173" s="34" t="s">
        <v>39</v>
      </c>
      <c r="G173" s="34" t="s">
        <v>335</v>
      </c>
      <c r="H173" s="84">
        <v>170</v>
      </c>
      <c r="I173" s="34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/>
      <c r="S173" s="10"/>
      <c r="T173" s="10"/>
      <c r="U173" s="10"/>
      <c r="V173" s="23">
        <f t="shared" si="46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>
        <v>0</v>
      </c>
      <c r="AD173" s="86">
        <v>0</v>
      </c>
      <c r="AE173" s="86"/>
      <c r="AF173" s="86"/>
      <c r="AG173" s="86"/>
      <c r="AH173" s="86"/>
      <c r="AI173" s="27">
        <f t="shared" si="47"/>
        <v>0</v>
      </c>
      <c r="AJ173" s="69">
        <f t="shared" si="48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5"/>
        <v>0</v>
      </c>
      <c r="AX173" s="29">
        <f t="shared" si="49"/>
        <v>0</v>
      </c>
    </row>
    <row r="174" spans="1:50" x14ac:dyDescent="0.35">
      <c r="A174" s="34" t="s">
        <v>38</v>
      </c>
      <c r="B174" s="34" t="s">
        <v>125</v>
      </c>
      <c r="C174" s="33">
        <v>406</v>
      </c>
      <c r="D174" s="33" t="s">
        <v>322</v>
      </c>
      <c r="E174" s="33" t="s">
        <v>38</v>
      </c>
      <c r="F174" s="34" t="s">
        <v>125</v>
      </c>
      <c r="G174" s="34" t="s">
        <v>329</v>
      </c>
      <c r="H174" s="84">
        <v>171</v>
      </c>
      <c r="I174" s="34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/>
      <c r="S174" s="10"/>
      <c r="T174" s="10"/>
      <c r="U174" s="10"/>
      <c r="V174" s="23">
        <f t="shared" si="46"/>
        <v>2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>
        <v>0</v>
      </c>
      <c r="AD174" s="86">
        <v>0</v>
      </c>
      <c r="AE174" s="86"/>
      <c r="AF174" s="86"/>
      <c r="AG174" s="86"/>
      <c r="AH174" s="86"/>
      <c r="AI174" s="27">
        <f t="shared" si="47"/>
        <v>0</v>
      </c>
      <c r="AJ174" s="69">
        <f t="shared" si="48"/>
        <v>1</v>
      </c>
      <c r="AK174" s="69">
        <f t="shared" si="34"/>
        <v>1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5"/>
        <v>2</v>
      </c>
      <c r="AX174" s="29">
        <f t="shared" si="49"/>
        <v>0</v>
      </c>
    </row>
    <row r="175" spans="1:50" x14ac:dyDescent="0.35">
      <c r="A175" s="34" t="s">
        <v>38</v>
      </c>
      <c r="B175" s="34" t="s">
        <v>125</v>
      </c>
      <c r="C175" s="33">
        <v>406</v>
      </c>
      <c r="D175" s="33" t="s">
        <v>322</v>
      </c>
      <c r="E175" s="33" t="s">
        <v>38</v>
      </c>
      <c r="F175" s="34" t="s">
        <v>125</v>
      </c>
      <c r="G175" s="34" t="s">
        <v>330</v>
      </c>
      <c r="H175" s="84">
        <v>172</v>
      </c>
      <c r="I175" s="34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/>
      <c r="S175" s="10"/>
      <c r="T175" s="10"/>
      <c r="U175" s="10"/>
      <c r="V175" s="23">
        <f t="shared" si="46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>
        <v>0</v>
      </c>
      <c r="AD175" s="86">
        <v>0</v>
      </c>
      <c r="AE175" s="86"/>
      <c r="AF175" s="86"/>
      <c r="AG175" s="86"/>
      <c r="AH175" s="86"/>
      <c r="AI175" s="27">
        <f t="shared" si="47"/>
        <v>0</v>
      </c>
      <c r="AJ175" s="69">
        <f t="shared" si="48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5"/>
        <v>0</v>
      </c>
      <c r="AX175" s="29">
        <f t="shared" si="49"/>
        <v>0</v>
      </c>
    </row>
    <row r="176" spans="1:50" x14ac:dyDescent="0.35">
      <c r="A176" s="34" t="s">
        <v>38</v>
      </c>
      <c r="B176" s="34" t="s">
        <v>125</v>
      </c>
      <c r="C176" s="33">
        <v>406</v>
      </c>
      <c r="D176" s="33" t="s">
        <v>322</v>
      </c>
      <c r="E176" s="33" t="s">
        <v>38</v>
      </c>
      <c r="F176" s="34" t="s">
        <v>125</v>
      </c>
      <c r="G176" s="34" t="s">
        <v>330</v>
      </c>
      <c r="H176" s="84">
        <v>173</v>
      </c>
      <c r="I176" s="34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/>
      <c r="S176" s="10"/>
      <c r="T176" s="10"/>
      <c r="U176" s="10"/>
      <c r="V176" s="23">
        <f t="shared" si="46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>
        <v>0</v>
      </c>
      <c r="AD176" s="86">
        <v>0</v>
      </c>
      <c r="AE176" s="86"/>
      <c r="AF176" s="86"/>
      <c r="AG176" s="86"/>
      <c r="AH176" s="86"/>
      <c r="AI176" s="27">
        <f t="shared" si="47"/>
        <v>0</v>
      </c>
      <c r="AJ176" s="69">
        <f t="shared" si="48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5"/>
        <v>0</v>
      </c>
      <c r="AX176" s="29">
        <f t="shared" si="49"/>
        <v>0</v>
      </c>
    </row>
    <row r="177" spans="1:50" x14ac:dyDescent="0.35">
      <c r="A177" s="34" t="s">
        <v>38</v>
      </c>
      <c r="B177" s="34" t="s">
        <v>125</v>
      </c>
      <c r="C177" s="33">
        <v>406</v>
      </c>
      <c r="D177" s="33" t="s">
        <v>322</v>
      </c>
      <c r="E177" s="33" t="s">
        <v>38</v>
      </c>
      <c r="F177" s="34" t="s">
        <v>125</v>
      </c>
      <c r="G177" s="34" t="s">
        <v>330</v>
      </c>
      <c r="H177" s="84">
        <v>174</v>
      </c>
      <c r="I177" s="34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/>
      <c r="S177" s="10"/>
      <c r="T177" s="10"/>
      <c r="U177" s="10"/>
      <c r="V177" s="23">
        <f t="shared" si="46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>
        <v>0</v>
      </c>
      <c r="AD177" s="86">
        <v>0</v>
      </c>
      <c r="AE177" s="86"/>
      <c r="AF177" s="86"/>
      <c r="AG177" s="86"/>
      <c r="AH177" s="86"/>
      <c r="AI177" s="27">
        <f t="shared" si="47"/>
        <v>0</v>
      </c>
      <c r="AJ177" s="69">
        <f t="shared" si="48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5"/>
        <v>0</v>
      </c>
      <c r="AX177" s="29">
        <f t="shared" si="49"/>
        <v>0</v>
      </c>
    </row>
    <row r="178" spans="1:50" x14ac:dyDescent="0.35">
      <c r="A178" s="34" t="s">
        <v>38</v>
      </c>
      <c r="B178" s="34" t="s">
        <v>125</v>
      </c>
      <c r="C178" s="33">
        <v>406</v>
      </c>
      <c r="D178" s="33" t="s">
        <v>322</v>
      </c>
      <c r="E178" s="33" t="s">
        <v>38</v>
      </c>
      <c r="F178" s="34" t="s">
        <v>125</v>
      </c>
      <c r="G178" s="34" t="s">
        <v>330</v>
      </c>
      <c r="H178" s="84">
        <v>175</v>
      </c>
      <c r="I178" s="34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/>
      <c r="S178" s="10"/>
      <c r="T178" s="10"/>
      <c r="U178" s="10"/>
      <c r="V178" s="23">
        <f t="shared" si="46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>
        <v>0</v>
      </c>
      <c r="AD178" s="86">
        <v>0</v>
      </c>
      <c r="AE178" s="86"/>
      <c r="AF178" s="86"/>
      <c r="AG178" s="86"/>
      <c r="AH178" s="86"/>
      <c r="AI178" s="27">
        <f t="shared" si="47"/>
        <v>0</v>
      </c>
      <c r="AJ178" s="69">
        <f t="shared" si="48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5"/>
        <v>0</v>
      </c>
      <c r="AX178" s="29">
        <f t="shared" si="49"/>
        <v>0</v>
      </c>
    </row>
    <row r="179" spans="1:50" x14ac:dyDescent="0.35">
      <c r="A179" s="34" t="s">
        <v>38</v>
      </c>
      <c r="B179" s="34" t="s">
        <v>128</v>
      </c>
      <c r="C179" s="33">
        <v>406</v>
      </c>
      <c r="D179" s="33" t="s">
        <v>322</v>
      </c>
      <c r="E179" s="33" t="s">
        <v>38</v>
      </c>
      <c r="F179" s="34" t="s">
        <v>39</v>
      </c>
      <c r="G179" s="34" t="s">
        <v>329</v>
      </c>
      <c r="H179" s="84">
        <v>176</v>
      </c>
      <c r="I179" s="34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/>
      <c r="S179" s="10"/>
      <c r="T179" s="10"/>
      <c r="U179" s="10"/>
      <c r="V179" s="23">
        <f t="shared" si="46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>
        <v>0</v>
      </c>
      <c r="AD179" s="86">
        <v>0</v>
      </c>
      <c r="AE179" s="86"/>
      <c r="AF179" s="86"/>
      <c r="AG179" s="86"/>
      <c r="AH179" s="86"/>
      <c r="AI179" s="27">
        <f t="shared" si="47"/>
        <v>0</v>
      </c>
      <c r="AJ179" s="69">
        <f t="shared" si="48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5"/>
        <v>0</v>
      </c>
      <c r="AX179" s="29">
        <f t="shared" si="49"/>
        <v>0</v>
      </c>
    </row>
    <row r="180" spans="1:50" x14ac:dyDescent="0.35">
      <c r="A180" s="34" t="s">
        <v>38</v>
      </c>
      <c r="B180" s="34" t="s">
        <v>193</v>
      </c>
      <c r="C180" s="33">
        <v>406</v>
      </c>
      <c r="D180" s="33" t="s">
        <v>322</v>
      </c>
      <c r="E180" s="33" t="s">
        <v>38</v>
      </c>
      <c r="F180" s="34" t="s">
        <v>193</v>
      </c>
      <c r="G180" s="34" t="s">
        <v>330</v>
      </c>
      <c r="H180" s="84">
        <v>177</v>
      </c>
      <c r="I180" s="34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1</v>
      </c>
      <c r="O180" s="10">
        <v>0</v>
      </c>
      <c r="P180" s="10">
        <v>0</v>
      </c>
      <c r="Q180" s="10">
        <v>0</v>
      </c>
      <c r="R180" s="10"/>
      <c r="S180" s="10"/>
      <c r="T180" s="10"/>
      <c r="U180" s="10"/>
      <c r="V180" s="23">
        <f t="shared" si="46"/>
        <v>1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>
        <v>0</v>
      </c>
      <c r="AD180" s="86">
        <v>0</v>
      </c>
      <c r="AE180" s="86"/>
      <c r="AF180" s="86"/>
      <c r="AG180" s="86"/>
      <c r="AH180" s="86"/>
      <c r="AI180" s="27">
        <f t="shared" si="47"/>
        <v>0</v>
      </c>
      <c r="AJ180" s="69">
        <f t="shared" si="48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1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5"/>
        <v>1</v>
      </c>
      <c r="AX180" s="29">
        <f t="shared" si="49"/>
        <v>0</v>
      </c>
    </row>
    <row r="181" spans="1:50" x14ac:dyDescent="0.35">
      <c r="A181" s="34" t="s">
        <v>38</v>
      </c>
      <c r="B181" s="34" t="s">
        <v>193</v>
      </c>
      <c r="C181" s="33">
        <v>406</v>
      </c>
      <c r="D181" s="33" t="s">
        <v>322</v>
      </c>
      <c r="E181" s="33" t="s">
        <v>38</v>
      </c>
      <c r="F181" s="34" t="s">
        <v>193</v>
      </c>
      <c r="G181" s="34" t="s">
        <v>330</v>
      </c>
      <c r="H181" s="84">
        <v>178</v>
      </c>
      <c r="I181" s="34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/>
      <c r="S181" s="10"/>
      <c r="T181" s="10"/>
      <c r="U181" s="10"/>
      <c r="V181" s="23">
        <f t="shared" si="46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>
        <v>0</v>
      </c>
      <c r="AD181" s="86">
        <v>0</v>
      </c>
      <c r="AE181" s="86"/>
      <c r="AF181" s="86"/>
      <c r="AG181" s="86"/>
      <c r="AH181" s="86"/>
      <c r="AI181" s="27">
        <f t="shared" si="47"/>
        <v>0</v>
      </c>
      <c r="AJ181" s="69">
        <f t="shared" si="48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5"/>
        <v>0</v>
      </c>
      <c r="AX181" s="29">
        <f t="shared" si="49"/>
        <v>0</v>
      </c>
    </row>
    <row r="182" spans="1:50" x14ac:dyDescent="0.35">
      <c r="A182" s="34" t="s">
        <v>38</v>
      </c>
      <c r="B182" s="34" t="s">
        <v>193</v>
      </c>
      <c r="C182" s="33">
        <v>406</v>
      </c>
      <c r="D182" s="33" t="s">
        <v>322</v>
      </c>
      <c r="E182" s="33" t="s">
        <v>38</v>
      </c>
      <c r="F182" s="34" t="s">
        <v>193</v>
      </c>
      <c r="G182" s="34" t="s">
        <v>330</v>
      </c>
      <c r="H182" s="84">
        <v>179</v>
      </c>
      <c r="I182" s="34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/>
      <c r="S182" s="10"/>
      <c r="T182" s="10"/>
      <c r="U182" s="10"/>
      <c r="V182" s="23">
        <f t="shared" si="46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>
        <v>0</v>
      </c>
      <c r="AD182" s="86">
        <v>0</v>
      </c>
      <c r="AE182" s="86"/>
      <c r="AF182" s="86"/>
      <c r="AG182" s="86"/>
      <c r="AH182" s="86"/>
      <c r="AI182" s="27">
        <f t="shared" si="47"/>
        <v>0</v>
      </c>
      <c r="AJ182" s="69">
        <f t="shared" si="48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5"/>
        <v>0</v>
      </c>
      <c r="AX182" s="29">
        <f t="shared" si="49"/>
        <v>0</v>
      </c>
    </row>
    <row r="183" spans="1:50" x14ac:dyDescent="0.35">
      <c r="A183" s="34" t="s">
        <v>38</v>
      </c>
      <c r="B183" s="34" t="s">
        <v>193</v>
      </c>
      <c r="C183" s="33">
        <v>406</v>
      </c>
      <c r="D183" s="33" t="s">
        <v>322</v>
      </c>
      <c r="E183" s="33" t="s">
        <v>38</v>
      </c>
      <c r="F183" s="34" t="s">
        <v>193</v>
      </c>
      <c r="G183" s="34" t="s">
        <v>330</v>
      </c>
      <c r="H183" s="84">
        <v>180</v>
      </c>
      <c r="I183" s="34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/>
      <c r="S183" s="10"/>
      <c r="T183" s="10"/>
      <c r="U183" s="10"/>
      <c r="V183" s="23">
        <f t="shared" si="46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>
        <v>0</v>
      </c>
      <c r="AD183" s="86">
        <v>0</v>
      </c>
      <c r="AE183" s="86"/>
      <c r="AF183" s="86"/>
      <c r="AG183" s="86"/>
      <c r="AH183" s="86"/>
      <c r="AI183" s="27">
        <f t="shared" si="47"/>
        <v>0</v>
      </c>
      <c r="AJ183" s="69">
        <f t="shared" si="48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5"/>
        <v>0</v>
      </c>
      <c r="AX183" s="29">
        <f t="shared" si="49"/>
        <v>0</v>
      </c>
    </row>
    <row r="184" spans="1:50" x14ac:dyDescent="0.35">
      <c r="A184" s="34" t="s">
        <v>38</v>
      </c>
      <c r="B184" s="34" t="s">
        <v>193</v>
      </c>
      <c r="C184" s="33">
        <v>406</v>
      </c>
      <c r="D184" s="33" t="s">
        <v>322</v>
      </c>
      <c r="E184" s="33" t="s">
        <v>38</v>
      </c>
      <c r="F184" s="34" t="s">
        <v>193</v>
      </c>
      <c r="G184" s="34" t="s">
        <v>330</v>
      </c>
      <c r="H184" s="84">
        <v>181</v>
      </c>
      <c r="I184" s="34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/>
      <c r="S184" s="10"/>
      <c r="T184" s="10"/>
      <c r="U184" s="10"/>
      <c r="V184" s="23">
        <f t="shared" si="46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>
        <v>0</v>
      </c>
      <c r="AD184" s="86">
        <v>0</v>
      </c>
      <c r="AE184" s="86"/>
      <c r="AF184" s="86"/>
      <c r="AG184" s="86"/>
      <c r="AH184" s="86"/>
      <c r="AI184" s="27">
        <f t="shared" si="47"/>
        <v>0</v>
      </c>
      <c r="AJ184" s="69">
        <f t="shared" si="48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5"/>
        <v>0</v>
      </c>
      <c r="AX184" s="29">
        <f t="shared" si="49"/>
        <v>0</v>
      </c>
    </row>
    <row r="185" spans="1:50" x14ac:dyDescent="0.35">
      <c r="A185" s="34" t="s">
        <v>38</v>
      </c>
      <c r="B185" s="34" t="s">
        <v>193</v>
      </c>
      <c r="C185" s="33">
        <v>406</v>
      </c>
      <c r="D185" s="33" t="s">
        <v>322</v>
      </c>
      <c r="E185" s="33" t="s">
        <v>38</v>
      </c>
      <c r="F185" s="34" t="s">
        <v>193</v>
      </c>
      <c r="G185" s="34" t="s">
        <v>329</v>
      </c>
      <c r="H185" s="84">
        <v>182</v>
      </c>
      <c r="I185" s="34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/>
      <c r="S185" s="10"/>
      <c r="T185" s="10"/>
      <c r="U185" s="10"/>
      <c r="V185" s="23">
        <f t="shared" si="46"/>
        <v>0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>
        <v>0</v>
      </c>
      <c r="AD185" s="86">
        <v>0</v>
      </c>
      <c r="AE185" s="86"/>
      <c r="AF185" s="86"/>
      <c r="AG185" s="86"/>
      <c r="AH185" s="86"/>
      <c r="AI185" s="27">
        <f t="shared" si="47"/>
        <v>0</v>
      </c>
      <c r="AJ185" s="69">
        <f t="shared" si="48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5"/>
        <v>0</v>
      </c>
      <c r="AX185" s="29">
        <f t="shared" si="49"/>
        <v>0</v>
      </c>
    </row>
    <row r="186" spans="1:50" x14ac:dyDescent="0.35">
      <c r="A186" s="34" t="s">
        <v>38</v>
      </c>
      <c r="B186" s="34" t="s">
        <v>193</v>
      </c>
      <c r="C186" s="33">
        <v>406</v>
      </c>
      <c r="D186" s="33" t="s">
        <v>322</v>
      </c>
      <c r="E186" s="33" t="s">
        <v>38</v>
      </c>
      <c r="F186" s="34" t="s">
        <v>193</v>
      </c>
      <c r="G186" s="34" t="s">
        <v>330</v>
      </c>
      <c r="H186" s="84">
        <v>183</v>
      </c>
      <c r="I186" s="34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/>
      <c r="S186" s="10"/>
      <c r="T186" s="10"/>
      <c r="U186" s="10"/>
      <c r="V186" s="23">
        <f t="shared" si="46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>
        <v>0</v>
      </c>
      <c r="AD186" s="86">
        <v>0</v>
      </c>
      <c r="AE186" s="86"/>
      <c r="AF186" s="86"/>
      <c r="AG186" s="86"/>
      <c r="AH186" s="86"/>
      <c r="AI186" s="27">
        <f t="shared" si="47"/>
        <v>0</v>
      </c>
      <c r="AJ186" s="69">
        <f t="shared" si="48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5"/>
        <v>0</v>
      </c>
      <c r="AX186" s="29">
        <f t="shared" si="49"/>
        <v>0</v>
      </c>
    </row>
    <row r="187" spans="1:50" x14ac:dyDescent="0.35">
      <c r="A187" s="34" t="s">
        <v>38</v>
      </c>
      <c r="B187" s="34" t="s">
        <v>193</v>
      </c>
      <c r="C187" s="33">
        <v>406</v>
      </c>
      <c r="D187" s="33" t="s">
        <v>322</v>
      </c>
      <c r="E187" s="33" t="s">
        <v>38</v>
      </c>
      <c r="F187" s="34" t="s">
        <v>193</v>
      </c>
      <c r="G187" s="34" t="s">
        <v>330</v>
      </c>
      <c r="H187" s="84">
        <v>184</v>
      </c>
      <c r="I187" s="34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/>
      <c r="S187" s="10"/>
      <c r="T187" s="10"/>
      <c r="U187" s="10"/>
      <c r="V187" s="23">
        <f t="shared" si="46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>
        <v>0</v>
      </c>
      <c r="AD187" s="86">
        <v>0</v>
      </c>
      <c r="AE187" s="86"/>
      <c r="AF187" s="86"/>
      <c r="AG187" s="86"/>
      <c r="AH187" s="86"/>
      <c r="AI187" s="27">
        <f t="shared" si="47"/>
        <v>0</v>
      </c>
      <c r="AJ187" s="69">
        <f t="shared" si="48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5"/>
        <v>0</v>
      </c>
      <c r="AX187" s="29">
        <f t="shared" si="49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322</v>
      </c>
      <c r="E188" s="33" t="s">
        <v>38</v>
      </c>
      <c r="F188" s="34" t="s">
        <v>39</v>
      </c>
      <c r="G188" s="34" t="s">
        <v>332</v>
      </c>
      <c r="H188" s="84">
        <v>185</v>
      </c>
      <c r="I188" s="34" t="s">
        <v>404</v>
      </c>
      <c r="J188" s="10">
        <v>1</v>
      </c>
      <c r="K188" s="10">
        <v>1</v>
      </c>
      <c r="L188" s="10">
        <v>0</v>
      </c>
      <c r="M188" s="10">
        <v>0</v>
      </c>
      <c r="N188" s="10">
        <v>1</v>
      </c>
      <c r="O188" s="10">
        <v>1</v>
      </c>
      <c r="P188" s="10">
        <v>0</v>
      </c>
      <c r="Q188" s="10">
        <v>0</v>
      </c>
      <c r="R188" s="10"/>
      <c r="S188" s="10"/>
      <c r="T188" s="10"/>
      <c r="U188" s="10"/>
      <c r="V188" s="23">
        <f t="shared" si="46"/>
        <v>4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>
        <v>0</v>
      </c>
      <c r="AD188" s="86">
        <v>0</v>
      </c>
      <c r="AE188" s="86"/>
      <c r="AF188" s="86"/>
      <c r="AG188" s="86"/>
      <c r="AH188" s="86"/>
      <c r="AI188" s="27">
        <f t="shared" si="47"/>
        <v>0</v>
      </c>
      <c r="AJ188" s="69">
        <f t="shared" si="48"/>
        <v>1</v>
      </c>
      <c r="AK188" s="69">
        <f t="shared" si="34"/>
        <v>1</v>
      </c>
      <c r="AL188" s="69">
        <f t="shared" si="35"/>
        <v>0</v>
      </c>
      <c r="AM188" s="69">
        <f t="shared" si="36"/>
        <v>0</v>
      </c>
      <c r="AN188" s="69">
        <f t="shared" si="37"/>
        <v>1</v>
      </c>
      <c r="AO188" s="69">
        <f t="shared" si="38"/>
        <v>1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5"/>
        <v>4</v>
      </c>
      <c r="AX188" s="29">
        <f t="shared" si="49"/>
        <v>0</v>
      </c>
    </row>
    <row r="189" spans="1:50" x14ac:dyDescent="0.35">
      <c r="A189" s="34" t="s">
        <v>258</v>
      </c>
      <c r="B189" s="34" t="s">
        <v>19</v>
      </c>
      <c r="C189" s="33">
        <v>401</v>
      </c>
      <c r="D189" s="33" t="s">
        <v>244</v>
      </c>
      <c r="E189" s="33" t="s">
        <v>258</v>
      </c>
      <c r="F189" s="34" t="s">
        <v>19</v>
      </c>
      <c r="G189" s="34" t="s">
        <v>329</v>
      </c>
      <c r="H189" s="84">
        <v>186</v>
      </c>
      <c r="I189" s="34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/>
      <c r="S189" s="10"/>
      <c r="T189" s="10"/>
      <c r="U189" s="10"/>
      <c r="V189" s="23">
        <f t="shared" si="46"/>
        <v>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>
        <v>0</v>
      </c>
      <c r="AD189" s="86">
        <v>0</v>
      </c>
      <c r="AE189" s="86"/>
      <c r="AF189" s="86"/>
      <c r="AG189" s="86"/>
      <c r="AH189" s="86"/>
      <c r="AI189" s="27">
        <f t="shared" si="47"/>
        <v>0</v>
      </c>
      <c r="AJ189" s="69">
        <f t="shared" si="48"/>
        <v>0</v>
      </c>
      <c r="AK189" s="69">
        <f t="shared" si="34"/>
        <v>0</v>
      </c>
      <c r="AL189" s="69">
        <f t="shared" si="35"/>
        <v>0</v>
      </c>
      <c r="AM189" s="69">
        <f t="shared" si="36"/>
        <v>0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5"/>
        <v>0</v>
      </c>
      <c r="AX189" s="29">
        <f t="shared" si="49"/>
        <v>0</v>
      </c>
    </row>
    <row r="190" spans="1:50" x14ac:dyDescent="0.35">
      <c r="A190" s="34" t="s">
        <v>258</v>
      </c>
      <c r="B190" s="34" t="s">
        <v>19</v>
      </c>
      <c r="C190" s="33">
        <v>401</v>
      </c>
      <c r="D190" s="33" t="s">
        <v>244</v>
      </c>
      <c r="E190" s="33" t="s">
        <v>258</v>
      </c>
      <c r="F190" s="34" t="s">
        <v>19</v>
      </c>
      <c r="G190" s="34" t="s">
        <v>332</v>
      </c>
      <c r="H190" s="84">
        <v>187</v>
      </c>
      <c r="I190" s="34" t="s">
        <v>406</v>
      </c>
      <c r="J190" s="10">
        <v>2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/>
      <c r="S190" s="10"/>
      <c r="T190" s="10"/>
      <c r="U190" s="10"/>
      <c r="V190" s="23">
        <f t="shared" si="46"/>
        <v>2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>
        <v>0</v>
      </c>
      <c r="AD190" s="86">
        <v>0</v>
      </c>
      <c r="AE190" s="86"/>
      <c r="AF190" s="86"/>
      <c r="AG190" s="86"/>
      <c r="AH190" s="86"/>
      <c r="AI190" s="27">
        <f t="shared" si="47"/>
        <v>0</v>
      </c>
      <c r="AJ190" s="69">
        <f t="shared" si="48"/>
        <v>2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5"/>
        <v>2</v>
      </c>
      <c r="AX190" s="29">
        <f t="shared" si="49"/>
        <v>0</v>
      </c>
    </row>
    <row r="191" spans="1:50" x14ac:dyDescent="0.35">
      <c r="A191" s="34" t="s">
        <v>258</v>
      </c>
      <c r="B191" s="34" t="s">
        <v>19</v>
      </c>
      <c r="C191" s="33">
        <v>401</v>
      </c>
      <c r="D191" s="33" t="s">
        <v>244</v>
      </c>
      <c r="E191" s="33" t="s">
        <v>258</v>
      </c>
      <c r="F191" s="34" t="s">
        <v>19</v>
      </c>
      <c r="G191" s="34" t="s">
        <v>330</v>
      </c>
      <c r="H191" s="84">
        <v>188</v>
      </c>
      <c r="I191" s="34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/>
      <c r="S191" s="10"/>
      <c r="T191" s="10"/>
      <c r="U191" s="10"/>
      <c r="V191" s="23">
        <f t="shared" si="46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>
        <v>0</v>
      </c>
      <c r="AD191" s="86">
        <v>0</v>
      </c>
      <c r="AE191" s="86"/>
      <c r="AF191" s="86"/>
      <c r="AG191" s="86"/>
      <c r="AH191" s="86"/>
      <c r="AI191" s="27">
        <f t="shared" si="47"/>
        <v>0</v>
      </c>
      <c r="AJ191" s="69">
        <f t="shared" si="48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5"/>
        <v>0</v>
      </c>
      <c r="AX191" s="29">
        <f t="shared" si="49"/>
        <v>0</v>
      </c>
    </row>
    <row r="192" spans="1:50" x14ac:dyDescent="0.35">
      <c r="A192" s="34" t="s">
        <v>258</v>
      </c>
      <c r="B192" s="34" t="s">
        <v>19</v>
      </c>
      <c r="C192" s="33">
        <v>401</v>
      </c>
      <c r="D192" s="33" t="s">
        <v>244</v>
      </c>
      <c r="E192" s="33" t="s">
        <v>258</v>
      </c>
      <c r="F192" s="34" t="s">
        <v>19</v>
      </c>
      <c r="G192" s="34" t="s">
        <v>330</v>
      </c>
      <c r="H192" s="84">
        <v>189</v>
      </c>
      <c r="I192" s="34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/>
      <c r="S192" s="10"/>
      <c r="T192" s="10"/>
      <c r="U192" s="10"/>
      <c r="V192" s="23">
        <f t="shared" si="46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>
        <v>0</v>
      </c>
      <c r="AD192" s="86">
        <v>0</v>
      </c>
      <c r="AE192" s="86"/>
      <c r="AF192" s="86"/>
      <c r="AG192" s="86"/>
      <c r="AH192" s="86"/>
      <c r="AI192" s="27">
        <f t="shared" si="47"/>
        <v>0</v>
      </c>
      <c r="AJ192" s="69">
        <f t="shared" si="48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5"/>
        <v>0</v>
      </c>
      <c r="AX192" s="29">
        <f t="shared" si="49"/>
        <v>0</v>
      </c>
    </row>
    <row r="193" spans="1:50" x14ac:dyDescent="0.35">
      <c r="A193" s="34" t="s">
        <v>258</v>
      </c>
      <c r="B193" s="34" t="s">
        <v>19</v>
      </c>
      <c r="C193" s="33">
        <v>401</v>
      </c>
      <c r="D193" s="33" t="s">
        <v>244</v>
      </c>
      <c r="E193" s="33" t="s">
        <v>258</v>
      </c>
      <c r="F193" s="34" t="s">
        <v>19</v>
      </c>
      <c r="G193" s="34" t="s">
        <v>330</v>
      </c>
      <c r="H193" s="84">
        <v>190</v>
      </c>
      <c r="I193" s="34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/>
      <c r="S193" s="10"/>
      <c r="T193" s="10"/>
      <c r="U193" s="10"/>
      <c r="V193" s="23">
        <f t="shared" si="46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>
        <v>0</v>
      </c>
      <c r="AD193" s="86">
        <v>0</v>
      </c>
      <c r="AE193" s="86"/>
      <c r="AF193" s="86"/>
      <c r="AG193" s="86"/>
      <c r="AH193" s="86"/>
      <c r="AI193" s="27">
        <f t="shared" si="47"/>
        <v>0</v>
      </c>
      <c r="AJ193" s="69">
        <f t="shared" si="48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5"/>
        <v>0</v>
      </c>
      <c r="AX193" s="29">
        <f t="shared" si="49"/>
        <v>0</v>
      </c>
    </row>
    <row r="194" spans="1:50" x14ac:dyDescent="0.35">
      <c r="A194" s="34" t="s">
        <v>258</v>
      </c>
      <c r="B194" s="34" t="s">
        <v>70</v>
      </c>
      <c r="C194" s="33">
        <v>401</v>
      </c>
      <c r="D194" s="33" t="s">
        <v>244</v>
      </c>
      <c r="E194" s="33" t="s">
        <v>258</v>
      </c>
      <c r="F194" s="34" t="s">
        <v>70</v>
      </c>
      <c r="G194" s="34" t="s">
        <v>329</v>
      </c>
      <c r="H194" s="84">
        <v>191</v>
      </c>
      <c r="I194" s="34" t="s">
        <v>409</v>
      </c>
      <c r="J194" s="10">
        <v>0</v>
      </c>
      <c r="K194" s="10">
        <v>0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  <c r="Q194" s="10">
        <v>0</v>
      </c>
      <c r="R194" s="10"/>
      <c r="S194" s="10"/>
      <c r="T194" s="10"/>
      <c r="U194" s="10"/>
      <c r="V194" s="23">
        <f t="shared" si="46"/>
        <v>1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>
        <v>0</v>
      </c>
      <c r="AD194" s="86">
        <v>0</v>
      </c>
      <c r="AE194" s="86"/>
      <c r="AF194" s="86"/>
      <c r="AG194" s="86"/>
      <c r="AH194" s="86"/>
      <c r="AI194" s="27">
        <f t="shared" si="47"/>
        <v>0</v>
      </c>
      <c r="AJ194" s="69">
        <f t="shared" si="48"/>
        <v>0</v>
      </c>
      <c r="AK194" s="69">
        <f t="shared" si="34"/>
        <v>0</v>
      </c>
      <c r="AL194" s="69">
        <f t="shared" si="35"/>
        <v>0</v>
      </c>
      <c r="AM194" s="69">
        <f t="shared" si="36"/>
        <v>1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5"/>
        <v>1</v>
      </c>
      <c r="AX194" s="29">
        <f t="shared" si="49"/>
        <v>0</v>
      </c>
    </row>
    <row r="195" spans="1:50" x14ac:dyDescent="0.35">
      <c r="A195" s="34" t="s">
        <v>258</v>
      </c>
      <c r="B195" s="34" t="s">
        <v>70</v>
      </c>
      <c r="C195" s="33">
        <v>401</v>
      </c>
      <c r="D195" s="33" t="s">
        <v>244</v>
      </c>
      <c r="E195" s="33" t="s">
        <v>258</v>
      </c>
      <c r="F195" s="34" t="s">
        <v>70</v>
      </c>
      <c r="G195" s="34" t="s">
        <v>330</v>
      </c>
      <c r="H195" s="84">
        <v>192</v>
      </c>
      <c r="I195" s="34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/>
      <c r="S195" s="10"/>
      <c r="T195" s="10"/>
      <c r="U195" s="10"/>
      <c r="V195" s="23">
        <f t="shared" si="46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>
        <v>0</v>
      </c>
      <c r="AD195" s="86">
        <v>0</v>
      </c>
      <c r="AE195" s="86"/>
      <c r="AF195" s="86"/>
      <c r="AG195" s="86"/>
      <c r="AH195" s="86"/>
      <c r="AI195" s="27">
        <f t="shared" si="47"/>
        <v>0</v>
      </c>
      <c r="AJ195" s="69">
        <f t="shared" si="48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5"/>
        <v>0</v>
      </c>
      <c r="AX195" s="29">
        <f t="shared" si="49"/>
        <v>0</v>
      </c>
    </row>
    <row r="196" spans="1:50" x14ac:dyDescent="0.35">
      <c r="A196" s="34" t="s">
        <v>258</v>
      </c>
      <c r="B196" s="34" t="s">
        <v>73</v>
      </c>
      <c r="C196" s="33">
        <v>401</v>
      </c>
      <c r="D196" s="33" t="s">
        <v>244</v>
      </c>
      <c r="E196" s="33" t="s">
        <v>258</v>
      </c>
      <c r="F196" s="34" t="s">
        <v>73</v>
      </c>
      <c r="G196" s="34" t="s">
        <v>332</v>
      </c>
      <c r="H196" s="84">
        <v>193</v>
      </c>
      <c r="I196" s="34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/>
      <c r="S196" s="10"/>
      <c r="T196" s="10"/>
      <c r="U196" s="10"/>
      <c r="V196" s="23">
        <f t="shared" si="46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/>
      <c r="AF196" s="86"/>
      <c r="AG196" s="86"/>
      <c r="AH196" s="86"/>
      <c r="AI196" s="27">
        <f t="shared" si="47"/>
        <v>0</v>
      </c>
      <c r="AJ196" s="69">
        <f t="shared" si="48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5"/>
        <v>0</v>
      </c>
      <c r="AX196" s="29">
        <f t="shared" si="49"/>
        <v>0</v>
      </c>
    </row>
    <row r="197" spans="1:50" x14ac:dyDescent="0.35">
      <c r="A197" s="34" t="s">
        <v>258</v>
      </c>
      <c r="B197" s="34" t="s">
        <v>73</v>
      </c>
      <c r="C197" s="33">
        <v>401</v>
      </c>
      <c r="D197" s="33" t="s">
        <v>244</v>
      </c>
      <c r="E197" s="33" t="s">
        <v>258</v>
      </c>
      <c r="F197" s="34" t="s">
        <v>73</v>
      </c>
      <c r="G197" s="34" t="s">
        <v>330</v>
      </c>
      <c r="H197" s="84">
        <v>194</v>
      </c>
      <c r="I197" s="34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/>
      <c r="S197" s="10"/>
      <c r="T197" s="10"/>
      <c r="U197" s="10"/>
      <c r="V197" s="23">
        <f t="shared" si="46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/>
      <c r="AF197" s="86"/>
      <c r="AG197" s="86"/>
      <c r="AH197" s="86"/>
      <c r="AI197" s="27">
        <f t="shared" si="47"/>
        <v>0</v>
      </c>
      <c r="AJ197" s="69">
        <f t="shared" si="48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5"/>
        <v>0</v>
      </c>
      <c r="AX197" s="29">
        <f t="shared" si="49"/>
        <v>0</v>
      </c>
    </row>
    <row r="198" spans="1:50" x14ac:dyDescent="0.35">
      <c r="A198" s="34" t="s">
        <v>258</v>
      </c>
      <c r="B198" s="34" t="s">
        <v>73</v>
      </c>
      <c r="C198" s="33">
        <v>401</v>
      </c>
      <c r="D198" s="33" t="s">
        <v>244</v>
      </c>
      <c r="E198" s="33" t="s">
        <v>258</v>
      </c>
      <c r="F198" s="34" t="s">
        <v>73</v>
      </c>
      <c r="G198" s="34" t="s">
        <v>330</v>
      </c>
      <c r="H198" s="84">
        <v>195</v>
      </c>
      <c r="I198" s="34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/>
      <c r="S198" s="10"/>
      <c r="T198" s="10"/>
      <c r="U198" s="10"/>
      <c r="V198" s="23">
        <f t="shared" si="46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/>
      <c r="AF198" s="86"/>
      <c r="AG198" s="86"/>
      <c r="AH198" s="86"/>
      <c r="AI198" s="27">
        <f t="shared" si="47"/>
        <v>0</v>
      </c>
      <c r="AJ198" s="69">
        <f t="shared" si="48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ref="AW198:AW261" si="61">+V198+AI198</f>
        <v>0</v>
      </c>
      <c r="AX198" s="29">
        <f t="shared" si="49"/>
        <v>0</v>
      </c>
    </row>
    <row r="199" spans="1:50" x14ac:dyDescent="0.35">
      <c r="A199" s="34" t="s">
        <v>258</v>
      </c>
      <c r="B199" s="34" t="s">
        <v>73</v>
      </c>
      <c r="C199" s="33">
        <v>401</v>
      </c>
      <c r="D199" s="33" t="s">
        <v>244</v>
      </c>
      <c r="E199" s="33" t="s">
        <v>258</v>
      </c>
      <c r="F199" s="34" t="s">
        <v>73</v>
      </c>
      <c r="G199" s="34" t="s">
        <v>330</v>
      </c>
      <c r="H199" s="84">
        <v>196</v>
      </c>
      <c r="I199" s="34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/>
      <c r="S199" s="10"/>
      <c r="T199" s="10"/>
      <c r="U199" s="10"/>
      <c r="V199" s="23">
        <f t="shared" ref="V199:V262" si="62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/>
      <c r="AF199" s="86"/>
      <c r="AG199" s="86"/>
      <c r="AH199" s="86"/>
      <c r="AI199" s="27">
        <f t="shared" ref="AI199:AI262" si="63">SUM(W199:AH199)</f>
        <v>0</v>
      </c>
      <c r="AJ199" s="69">
        <f t="shared" ref="AJ199:AJ262" si="64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si="61"/>
        <v>0</v>
      </c>
      <c r="AX199" s="29">
        <f t="shared" ref="AX199:AX262" si="65">IFERROR(AW199/AV199,0)</f>
        <v>0</v>
      </c>
    </row>
    <row r="200" spans="1:50" x14ac:dyDescent="0.35">
      <c r="A200" s="34" t="s">
        <v>258</v>
      </c>
      <c r="B200" s="34" t="s">
        <v>73</v>
      </c>
      <c r="C200" s="33">
        <v>401</v>
      </c>
      <c r="D200" s="33" t="s">
        <v>244</v>
      </c>
      <c r="E200" s="33" t="s">
        <v>258</v>
      </c>
      <c r="F200" s="34" t="s">
        <v>73</v>
      </c>
      <c r="G200" s="34" t="s">
        <v>330</v>
      </c>
      <c r="H200" s="84">
        <v>197</v>
      </c>
      <c r="I200" s="34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/>
      <c r="S200" s="10"/>
      <c r="T200" s="10"/>
      <c r="U200" s="10"/>
      <c r="V200" s="23">
        <f t="shared" si="62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/>
      <c r="AF200" s="86"/>
      <c r="AG200" s="86"/>
      <c r="AH200" s="86"/>
      <c r="AI200" s="27">
        <f t="shared" si="63"/>
        <v>0</v>
      </c>
      <c r="AJ200" s="69">
        <f t="shared" si="64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1"/>
        <v>0</v>
      </c>
      <c r="AX200" s="29">
        <f t="shared" si="65"/>
        <v>0</v>
      </c>
    </row>
    <row r="201" spans="1:50" x14ac:dyDescent="0.35">
      <c r="A201" s="34" t="s">
        <v>258</v>
      </c>
      <c r="B201" s="34" t="s">
        <v>73</v>
      </c>
      <c r="C201" s="33">
        <v>404</v>
      </c>
      <c r="D201" s="33" t="s">
        <v>416</v>
      </c>
      <c r="E201" s="33" t="s">
        <v>416</v>
      </c>
      <c r="F201" s="34" t="s">
        <v>20</v>
      </c>
      <c r="G201" s="34" t="s">
        <v>330</v>
      </c>
      <c r="H201" s="84">
        <v>198</v>
      </c>
      <c r="I201" s="34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/>
      <c r="S201" s="10"/>
      <c r="T201" s="10"/>
      <c r="U201" s="10"/>
      <c r="V201" s="23">
        <f t="shared" si="62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/>
      <c r="AF201" s="86"/>
      <c r="AG201" s="86"/>
      <c r="AH201" s="86"/>
      <c r="AI201" s="27">
        <f t="shared" si="63"/>
        <v>0</v>
      </c>
      <c r="AJ201" s="69">
        <f t="shared" si="64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1"/>
        <v>0</v>
      </c>
      <c r="AX201" s="29">
        <f t="shared" si="65"/>
        <v>0</v>
      </c>
    </row>
    <row r="202" spans="1:50" x14ac:dyDescent="0.35">
      <c r="A202" s="34" t="s">
        <v>258</v>
      </c>
      <c r="B202" s="34" t="s">
        <v>73</v>
      </c>
      <c r="C202" s="33">
        <v>401</v>
      </c>
      <c r="D202" s="33" t="s">
        <v>244</v>
      </c>
      <c r="E202" s="33" t="s">
        <v>258</v>
      </c>
      <c r="F202" s="34" t="s">
        <v>73</v>
      </c>
      <c r="G202" s="34" t="s">
        <v>330</v>
      </c>
      <c r="H202" s="84">
        <v>199</v>
      </c>
      <c r="I202" s="34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/>
      <c r="S202" s="10"/>
      <c r="T202" s="10"/>
      <c r="U202" s="10"/>
      <c r="V202" s="23">
        <f t="shared" si="62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>
        <v>0</v>
      </c>
      <c r="AD202" s="86">
        <v>0</v>
      </c>
      <c r="AE202" s="86"/>
      <c r="AF202" s="86"/>
      <c r="AG202" s="86"/>
      <c r="AH202" s="86"/>
      <c r="AI202" s="27">
        <f t="shared" si="63"/>
        <v>0</v>
      </c>
      <c r="AJ202" s="69">
        <f t="shared" si="64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1"/>
        <v>0</v>
      </c>
      <c r="AX202" s="29">
        <f t="shared" si="65"/>
        <v>0</v>
      </c>
    </row>
    <row r="203" spans="1:50" x14ac:dyDescent="0.35">
      <c r="A203" s="34" t="s">
        <v>258</v>
      </c>
      <c r="B203" s="34" t="s">
        <v>73</v>
      </c>
      <c r="C203" s="33">
        <v>401</v>
      </c>
      <c r="D203" s="33" t="s">
        <v>244</v>
      </c>
      <c r="E203" s="33" t="s">
        <v>258</v>
      </c>
      <c r="F203" s="34" t="s">
        <v>73</v>
      </c>
      <c r="G203" s="34" t="s">
        <v>330</v>
      </c>
      <c r="H203" s="84">
        <v>200</v>
      </c>
      <c r="I203" s="34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/>
      <c r="S203" s="10"/>
      <c r="T203" s="10"/>
      <c r="U203" s="10"/>
      <c r="V203" s="23">
        <f t="shared" si="62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>
        <v>0</v>
      </c>
      <c r="AD203" s="86">
        <v>0</v>
      </c>
      <c r="AE203" s="86"/>
      <c r="AF203" s="86"/>
      <c r="AG203" s="86"/>
      <c r="AH203" s="86"/>
      <c r="AI203" s="27">
        <f t="shared" si="63"/>
        <v>0</v>
      </c>
      <c r="AJ203" s="69">
        <f t="shared" si="64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1"/>
        <v>0</v>
      </c>
      <c r="AX203" s="29">
        <f t="shared" si="65"/>
        <v>0</v>
      </c>
    </row>
    <row r="204" spans="1:50" x14ac:dyDescent="0.35">
      <c r="A204" s="34" t="s">
        <v>258</v>
      </c>
      <c r="B204" s="34" t="s">
        <v>73</v>
      </c>
      <c r="C204" s="33">
        <v>401</v>
      </c>
      <c r="D204" s="33" t="s">
        <v>244</v>
      </c>
      <c r="E204" s="33" t="s">
        <v>258</v>
      </c>
      <c r="F204" s="34" t="s">
        <v>73</v>
      </c>
      <c r="G204" s="34" t="s">
        <v>330</v>
      </c>
      <c r="H204" s="84">
        <v>201</v>
      </c>
      <c r="I204" s="34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/>
      <c r="S204" s="10"/>
      <c r="T204" s="10"/>
      <c r="U204" s="10"/>
      <c r="V204" s="23">
        <f t="shared" si="62"/>
        <v>1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>
        <v>0</v>
      </c>
      <c r="AD204" s="86">
        <v>0</v>
      </c>
      <c r="AE204" s="86"/>
      <c r="AF204" s="86"/>
      <c r="AG204" s="86"/>
      <c r="AH204" s="86"/>
      <c r="AI204" s="27">
        <f t="shared" si="63"/>
        <v>0</v>
      </c>
      <c r="AJ204" s="69">
        <f t="shared" si="64"/>
        <v>0</v>
      </c>
      <c r="AK204" s="69">
        <f t="shared" si="50"/>
        <v>0</v>
      </c>
      <c r="AL204" s="69">
        <f t="shared" si="51"/>
        <v>1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1"/>
        <v>1</v>
      </c>
      <c r="AX204" s="29">
        <f t="shared" si="65"/>
        <v>0</v>
      </c>
    </row>
    <row r="205" spans="1:50" x14ac:dyDescent="0.35">
      <c r="A205" s="34" t="s">
        <v>258</v>
      </c>
      <c r="B205" s="34" t="s">
        <v>188</v>
      </c>
      <c r="C205" s="33">
        <v>401</v>
      </c>
      <c r="D205" s="33" t="s">
        <v>244</v>
      </c>
      <c r="E205" s="33" t="s">
        <v>258</v>
      </c>
      <c r="F205" s="34" t="s">
        <v>188</v>
      </c>
      <c r="G205" s="34" t="s">
        <v>329</v>
      </c>
      <c r="H205" s="84">
        <v>202</v>
      </c>
      <c r="I205" s="34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/>
      <c r="S205" s="10"/>
      <c r="T205" s="10"/>
      <c r="U205" s="10"/>
      <c r="V205" s="23">
        <f t="shared" si="62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>
        <v>0</v>
      </c>
      <c r="AD205" s="86">
        <v>0</v>
      </c>
      <c r="AE205" s="86"/>
      <c r="AF205" s="86"/>
      <c r="AG205" s="86"/>
      <c r="AH205" s="86"/>
      <c r="AI205" s="27">
        <f t="shared" si="63"/>
        <v>0</v>
      </c>
      <c r="AJ205" s="69">
        <f t="shared" si="64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1"/>
        <v>0</v>
      </c>
      <c r="AX205" s="29">
        <f t="shared" si="65"/>
        <v>0</v>
      </c>
    </row>
    <row r="206" spans="1:50" x14ac:dyDescent="0.35">
      <c r="A206" s="34" t="s">
        <v>258</v>
      </c>
      <c r="B206" s="34" t="s">
        <v>188</v>
      </c>
      <c r="C206" s="33">
        <v>401</v>
      </c>
      <c r="D206" s="33" t="s">
        <v>244</v>
      </c>
      <c r="E206" s="33" t="s">
        <v>258</v>
      </c>
      <c r="F206" s="34" t="s">
        <v>188</v>
      </c>
      <c r="G206" s="34" t="s">
        <v>330</v>
      </c>
      <c r="H206" s="84">
        <v>204</v>
      </c>
      <c r="I206" s="34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/>
      <c r="S206" s="10"/>
      <c r="T206" s="10"/>
      <c r="U206" s="10"/>
      <c r="V206" s="23">
        <f t="shared" si="62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>
        <v>0</v>
      </c>
      <c r="AD206" s="86">
        <v>0</v>
      </c>
      <c r="AE206" s="86"/>
      <c r="AF206" s="86"/>
      <c r="AG206" s="86"/>
      <c r="AH206" s="86"/>
      <c r="AI206" s="27">
        <f t="shared" si="63"/>
        <v>0</v>
      </c>
      <c r="AJ206" s="69">
        <f t="shared" si="64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1"/>
        <v>0</v>
      </c>
      <c r="AX206" s="29">
        <f t="shared" si="65"/>
        <v>0</v>
      </c>
    </row>
    <row r="207" spans="1:50" x14ac:dyDescent="0.35">
      <c r="A207" s="34" t="s">
        <v>258</v>
      </c>
      <c r="B207" s="34" t="s">
        <v>188</v>
      </c>
      <c r="C207" s="33">
        <v>401</v>
      </c>
      <c r="D207" s="33" t="s">
        <v>244</v>
      </c>
      <c r="E207" s="33" t="s">
        <v>258</v>
      </c>
      <c r="F207" s="34" t="s">
        <v>188</v>
      </c>
      <c r="G207" s="34" t="s">
        <v>330</v>
      </c>
      <c r="H207" s="84">
        <v>205</v>
      </c>
      <c r="I207" s="34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/>
      <c r="S207" s="10"/>
      <c r="T207" s="10"/>
      <c r="U207" s="10"/>
      <c r="V207" s="23">
        <f t="shared" si="62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>
        <v>0</v>
      </c>
      <c r="AD207" s="86">
        <v>0</v>
      </c>
      <c r="AE207" s="86"/>
      <c r="AF207" s="86"/>
      <c r="AG207" s="86"/>
      <c r="AH207" s="86"/>
      <c r="AI207" s="27">
        <f t="shared" si="63"/>
        <v>0</v>
      </c>
      <c r="AJ207" s="69">
        <f t="shared" si="64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1"/>
        <v>0</v>
      </c>
      <c r="AX207" s="29">
        <f t="shared" si="65"/>
        <v>0</v>
      </c>
    </row>
    <row r="208" spans="1:50" x14ac:dyDescent="0.35">
      <c r="A208" s="34" t="s">
        <v>258</v>
      </c>
      <c r="B208" s="34" t="s">
        <v>202</v>
      </c>
      <c r="C208" s="33">
        <v>401</v>
      </c>
      <c r="D208" s="33" t="s">
        <v>244</v>
      </c>
      <c r="E208" s="33" t="s">
        <v>258</v>
      </c>
      <c r="F208" s="34" t="s">
        <v>202</v>
      </c>
      <c r="G208" s="34" t="s">
        <v>330</v>
      </c>
      <c r="H208" s="84">
        <v>206</v>
      </c>
      <c r="I208" s="34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/>
      <c r="S208" s="10"/>
      <c r="T208" s="10"/>
      <c r="U208" s="10"/>
      <c r="V208" s="23">
        <f t="shared" si="62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>
        <v>0</v>
      </c>
      <c r="AD208" s="86">
        <v>0</v>
      </c>
      <c r="AE208" s="86"/>
      <c r="AF208" s="86"/>
      <c r="AG208" s="86"/>
      <c r="AH208" s="86"/>
      <c r="AI208" s="27">
        <f t="shared" si="63"/>
        <v>0</v>
      </c>
      <c r="AJ208" s="69">
        <f t="shared" si="64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1"/>
        <v>0</v>
      </c>
      <c r="AX208" s="29">
        <f t="shared" si="65"/>
        <v>0</v>
      </c>
    </row>
    <row r="209" spans="1:50" x14ac:dyDescent="0.35">
      <c r="A209" s="34" t="s">
        <v>258</v>
      </c>
      <c r="B209" s="34" t="s">
        <v>202</v>
      </c>
      <c r="C209" s="33">
        <v>401</v>
      </c>
      <c r="D209" s="33" t="s">
        <v>244</v>
      </c>
      <c r="E209" s="33" t="s">
        <v>258</v>
      </c>
      <c r="F209" s="34" t="s">
        <v>202</v>
      </c>
      <c r="G209" s="34" t="s">
        <v>330</v>
      </c>
      <c r="H209" s="84">
        <v>207</v>
      </c>
      <c r="I209" s="34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/>
      <c r="S209" s="10"/>
      <c r="T209" s="10"/>
      <c r="U209" s="10"/>
      <c r="V209" s="23">
        <f t="shared" si="62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>
        <v>0</v>
      </c>
      <c r="AD209" s="86">
        <v>0</v>
      </c>
      <c r="AE209" s="86"/>
      <c r="AF209" s="86"/>
      <c r="AG209" s="86"/>
      <c r="AH209" s="86"/>
      <c r="AI209" s="27">
        <f t="shared" si="63"/>
        <v>0</v>
      </c>
      <c r="AJ209" s="69">
        <f t="shared" si="64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1"/>
        <v>0</v>
      </c>
      <c r="AX209" s="29">
        <f t="shared" si="65"/>
        <v>0</v>
      </c>
    </row>
    <row r="210" spans="1:50" x14ac:dyDescent="0.35">
      <c r="A210" s="34" t="s">
        <v>258</v>
      </c>
      <c r="B210" s="34" t="s">
        <v>202</v>
      </c>
      <c r="C210" s="33">
        <v>401</v>
      </c>
      <c r="D210" s="33" t="s">
        <v>244</v>
      </c>
      <c r="E210" s="33" t="s">
        <v>258</v>
      </c>
      <c r="F210" s="34" t="s">
        <v>202</v>
      </c>
      <c r="G210" s="34" t="s">
        <v>330</v>
      </c>
      <c r="H210" s="84">
        <v>208</v>
      </c>
      <c r="I210" s="34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/>
      <c r="S210" s="10"/>
      <c r="T210" s="10"/>
      <c r="U210" s="10"/>
      <c r="V210" s="23">
        <f t="shared" si="62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>
        <v>0</v>
      </c>
      <c r="AD210" s="86">
        <v>0</v>
      </c>
      <c r="AE210" s="86"/>
      <c r="AF210" s="86"/>
      <c r="AG210" s="86"/>
      <c r="AH210" s="86"/>
      <c r="AI210" s="27">
        <f t="shared" si="63"/>
        <v>0</v>
      </c>
      <c r="AJ210" s="69">
        <f t="shared" si="64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1"/>
        <v>0</v>
      </c>
      <c r="AX210" s="29">
        <f t="shared" si="65"/>
        <v>0</v>
      </c>
    </row>
    <row r="211" spans="1:50" x14ac:dyDescent="0.35">
      <c r="A211" s="34" t="s">
        <v>258</v>
      </c>
      <c r="B211" s="34" t="s">
        <v>202</v>
      </c>
      <c r="C211" s="33">
        <v>401</v>
      </c>
      <c r="D211" s="33" t="s">
        <v>244</v>
      </c>
      <c r="E211" s="33" t="s">
        <v>258</v>
      </c>
      <c r="F211" s="34" t="s">
        <v>202</v>
      </c>
      <c r="G211" s="34" t="s">
        <v>329</v>
      </c>
      <c r="H211" s="84">
        <v>209</v>
      </c>
      <c r="I211" s="34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/>
      <c r="S211" s="10"/>
      <c r="T211" s="10"/>
      <c r="U211" s="10"/>
      <c r="V211" s="23">
        <f t="shared" si="62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>
        <v>0</v>
      </c>
      <c r="AD211" s="86">
        <v>0</v>
      </c>
      <c r="AE211" s="86"/>
      <c r="AF211" s="86"/>
      <c r="AG211" s="86"/>
      <c r="AH211" s="86"/>
      <c r="AI211" s="27">
        <f t="shared" si="63"/>
        <v>0</v>
      </c>
      <c r="AJ211" s="69">
        <f t="shared" si="64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1"/>
        <v>0</v>
      </c>
      <c r="AX211" s="29">
        <f t="shared" si="65"/>
        <v>0</v>
      </c>
    </row>
    <row r="212" spans="1:50" x14ac:dyDescent="0.35">
      <c r="A212" s="34" t="s">
        <v>258</v>
      </c>
      <c r="B212" s="34" t="s">
        <v>244</v>
      </c>
      <c r="C212" s="33">
        <v>401</v>
      </c>
      <c r="D212" s="33" t="s">
        <v>244</v>
      </c>
      <c r="E212" s="33" t="s">
        <v>258</v>
      </c>
      <c r="F212" s="34" t="s">
        <v>244</v>
      </c>
      <c r="G212" s="34" t="s">
        <v>329</v>
      </c>
      <c r="H212" s="84">
        <v>211</v>
      </c>
      <c r="I212" s="34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/>
      <c r="S212" s="10"/>
      <c r="T212" s="10"/>
      <c r="U212" s="10"/>
      <c r="V212" s="23">
        <f t="shared" si="62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>
        <v>0</v>
      </c>
      <c r="AD212" s="86">
        <v>0</v>
      </c>
      <c r="AE212" s="86"/>
      <c r="AF212" s="86"/>
      <c r="AG212" s="86"/>
      <c r="AH212" s="86"/>
      <c r="AI212" s="27">
        <f t="shared" si="63"/>
        <v>0</v>
      </c>
      <c r="AJ212" s="69">
        <f t="shared" si="64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1"/>
        <v>0</v>
      </c>
      <c r="AX212" s="29">
        <f t="shared" si="65"/>
        <v>0</v>
      </c>
    </row>
    <row r="213" spans="1:50" x14ac:dyDescent="0.35">
      <c r="A213" s="34" t="s">
        <v>258</v>
      </c>
      <c r="B213" s="34" t="s">
        <v>244</v>
      </c>
      <c r="C213" s="33">
        <v>401</v>
      </c>
      <c r="D213" s="33" t="s">
        <v>244</v>
      </c>
      <c r="E213" s="33" t="s">
        <v>258</v>
      </c>
      <c r="F213" s="34" t="s">
        <v>244</v>
      </c>
      <c r="G213" s="34" t="s">
        <v>332</v>
      </c>
      <c r="H213" s="84">
        <v>212</v>
      </c>
      <c r="I213" s="34" t="s">
        <v>428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10">
        <v>0</v>
      </c>
      <c r="P213" s="10">
        <v>0</v>
      </c>
      <c r="Q213" s="10">
        <v>0</v>
      </c>
      <c r="R213" s="10"/>
      <c r="S213" s="10"/>
      <c r="T213" s="10"/>
      <c r="U213" s="10"/>
      <c r="V213" s="23">
        <f t="shared" si="62"/>
        <v>5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>
        <v>0</v>
      </c>
      <c r="AD213" s="86">
        <v>0</v>
      </c>
      <c r="AE213" s="86"/>
      <c r="AF213" s="86"/>
      <c r="AG213" s="86"/>
      <c r="AH213" s="86"/>
      <c r="AI213" s="27">
        <f t="shared" si="63"/>
        <v>0</v>
      </c>
      <c r="AJ213" s="69">
        <f t="shared" si="64"/>
        <v>1</v>
      </c>
      <c r="AK213" s="69">
        <f t="shared" si="50"/>
        <v>1</v>
      </c>
      <c r="AL213" s="69">
        <f t="shared" si="51"/>
        <v>1</v>
      </c>
      <c r="AM213" s="69">
        <f t="shared" si="52"/>
        <v>1</v>
      </c>
      <c r="AN213" s="69">
        <f t="shared" si="53"/>
        <v>1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1"/>
        <v>5</v>
      </c>
      <c r="AX213" s="29">
        <f t="shared" si="65"/>
        <v>0</v>
      </c>
    </row>
    <row r="214" spans="1:50" x14ac:dyDescent="0.35">
      <c r="A214" s="34" t="s">
        <v>258</v>
      </c>
      <c r="B214" s="34" t="s">
        <v>244</v>
      </c>
      <c r="C214" s="33">
        <v>401</v>
      </c>
      <c r="D214" s="33" t="s">
        <v>244</v>
      </c>
      <c r="E214" s="33" t="s">
        <v>258</v>
      </c>
      <c r="F214" s="34" t="s">
        <v>244</v>
      </c>
      <c r="G214" s="34" t="s">
        <v>330</v>
      </c>
      <c r="H214" s="84">
        <v>213</v>
      </c>
      <c r="I214" s="34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/>
      <c r="S214" s="10"/>
      <c r="T214" s="10"/>
      <c r="U214" s="10"/>
      <c r="V214" s="23">
        <f t="shared" si="62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>
        <v>0</v>
      </c>
      <c r="AD214" s="86">
        <v>0</v>
      </c>
      <c r="AE214" s="86"/>
      <c r="AF214" s="86"/>
      <c r="AG214" s="86"/>
      <c r="AH214" s="86"/>
      <c r="AI214" s="27">
        <f t="shared" si="63"/>
        <v>0</v>
      </c>
      <c r="AJ214" s="69">
        <f t="shared" si="64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1"/>
        <v>0</v>
      </c>
      <c r="AX214" s="29">
        <f t="shared" si="65"/>
        <v>0</v>
      </c>
    </row>
    <row r="215" spans="1:50" x14ac:dyDescent="0.35">
      <c r="A215" s="34" t="s">
        <v>258</v>
      </c>
      <c r="B215" s="34" t="s">
        <v>244</v>
      </c>
      <c r="C215" s="33">
        <v>401</v>
      </c>
      <c r="D215" s="33" t="s">
        <v>244</v>
      </c>
      <c r="E215" s="33" t="s">
        <v>258</v>
      </c>
      <c r="F215" s="34" t="s">
        <v>244</v>
      </c>
      <c r="G215" s="34" t="s">
        <v>329</v>
      </c>
      <c r="H215" s="84">
        <v>214</v>
      </c>
      <c r="I215" s="34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/>
      <c r="S215" s="10"/>
      <c r="T215" s="10"/>
      <c r="U215" s="10"/>
      <c r="V215" s="23">
        <f t="shared" si="62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>
        <v>0</v>
      </c>
      <c r="AD215" s="86">
        <v>0</v>
      </c>
      <c r="AE215" s="86"/>
      <c r="AF215" s="86"/>
      <c r="AG215" s="86"/>
      <c r="AH215" s="86"/>
      <c r="AI215" s="27">
        <f t="shared" si="63"/>
        <v>0</v>
      </c>
      <c r="AJ215" s="69">
        <f t="shared" si="64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1"/>
        <v>0</v>
      </c>
      <c r="AX215" s="29">
        <f t="shared" si="65"/>
        <v>0</v>
      </c>
    </row>
    <row r="216" spans="1:50" x14ac:dyDescent="0.35">
      <c r="A216" s="34" t="s">
        <v>258</v>
      </c>
      <c r="B216" s="34" t="s">
        <v>244</v>
      </c>
      <c r="C216" s="33">
        <v>401</v>
      </c>
      <c r="D216" s="33" t="s">
        <v>244</v>
      </c>
      <c r="E216" s="33" t="s">
        <v>258</v>
      </c>
      <c r="F216" s="34" t="s">
        <v>244</v>
      </c>
      <c r="G216" s="34" t="s">
        <v>330</v>
      </c>
      <c r="H216" s="84">
        <v>215</v>
      </c>
      <c r="I216" s="34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/>
      <c r="S216" s="10"/>
      <c r="T216" s="10"/>
      <c r="U216" s="10"/>
      <c r="V216" s="23">
        <f t="shared" si="62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>
        <v>0</v>
      </c>
      <c r="AD216" s="86">
        <v>0</v>
      </c>
      <c r="AE216" s="86"/>
      <c r="AF216" s="86"/>
      <c r="AG216" s="86"/>
      <c r="AH216" s="86"/>
      <c r="AI216" s="27">
        <f t="shared" si="63"/>
        <v>0</v>
      </c>
      <c r="AJ216" s="69">
        <f t="shared" si="64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1"/>
        <v>0</v>
      </c>
      <c r="AX216" s="29">
        <f t="shared" si="65"/>
        <v>0</v>
      </c>
    </row>
    <row r="217" spans="1:50" x14ac:dyDescent="0.35">
      <c r="A217" s="34" t="s">
        <v>258</v>
      </c>
      <c r="B217" s="34" t="s">
        <v>244</v>
      </c>
      <c r="C217" s="33">
        <v>401</v>
      </c>
      <c r="D217" s="33" t="s">
        <v>244</v>
      </c>
      <c r="E217" s="33" t="s">
        <v>258</v>
      </c>
      <c r="F217" s="34" t="s">
        <v>244</v>
      </c>
      <c r="G217" s="34" t="s">
        <v>330</v>
      </c>
      <c r="H217" s="84">
        <v>216</v>
      </c>
      <c r="I217" s="34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/>
      <c r="S217" s="10"/>
      <c r="T217" s="10"/>
      <c r="U217" s="10"/>
      <c r="V217" s="23">
        <f t="shared" si="62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>
        <v>0</v>
      </c>
      <c r="AD217" s="86">
        <v>0</v>
      </c>
      <c r="AE217" s="86"/>
      <c r="AF217" s="86"/>
      <c r="AG217" s="86"/>
      <c r="AH217" s="86"/>
      <c r="AI217" s="27">
        <f t="shared" si="63"/>
        <v>0</v>
      </c>
      <c r="AJ217" s="69">
        <f t="shared" si="64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1"/>
        <v>0</v>
      </c>
      <c r="AX217" s="29">
        <f t="shared" si="65"/>
        <v>0</v>
      </c>
    </row>
    <row r="218" spans="1:50" x14ac:dyDescent="0.35">
      <c r="A218" s="34" t="s">
        <v>258</v>
      </c>
      <c r="B218" s="34" t="s">
        <v>244</v>
      </c>
      <c r="C218" s="33">
        <v>401</v>
      </c>
      <c r="D218" s="33" t="s">
        <v>244</v>
      </c>
      <c r="E218" s="33" t="s">
        <v>258</v>
      </c>
      <c r="F218" s="34" t="s">
        <v>244</v>
      </c>
      <c r="G218" s="34" t="s">
        <v>330</v>
      </c>
      <c r="H218" s="84">
        <v>217</v>
      </c>
      <c r="I218" s="34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/>
      <c r="S218" s="10"/>
      <c r="T218" s="10"/>
      <c r="U218" s="10"/>
      <c r="V218" s="23">
        <f t="shared" si="62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>
        <v>0</v>
      </c>
      <c r="AD218" s="86">
        <v>0</v>
      </c>
      <c r="AE218" s="86"/>
      <c r="AF218" s="86"/>
      <c r="AG218" s="86"/>
      <c r="AH218" s="86"/>
      <c r="AI218" s="27">
        <f t="shared" si="63"/>
        <v>0</v>
      </c>
      <c r="AJ218" s="69">
        <f t="shared" si="64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1"/>
        <v>0</v>
      </c>
      <c r="AX218" s="29">
        <f t="shared" si="65"/>
        <v>0</v>
      </c>
    </row>
    <row r="219" spans="1:50" x14ac:dyDescent="0.35">
      <c r="A219" s="34" t="s">
        <v>258</v>
      </c>
      <c r="B219" s="34" t="s">
        <v>244</v>
      </c>
      <c r="C219" s="33">
        <v>401</v>
      </c>
      <c r="D219" s="33" t="s">
        <v>244</v>
      </c>
      <c r="E219" s="33" t="s">
        <v>258</v>
      </c>
      <c r="F219" s="34" t="s">
        <v>244</v>
      </c>
      <c r="G219" s="34" t="s">
        <v>330</v>
      </c>
      <c r="H219" s="84">
        <v>218</v>
      </c>
      <c r="I219" s="34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/>
      <c r="S219" s="10"/>
      <c r="T219" s="10"/>
      <c r="U219" s="10"/>
      <c r="V219" s="23">
        <f t="shared" si="62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>
        <v>0</v>
      </c>
      <c r="AD219" s="86">
        <v>0</v>
      </c>
      <c r="AE219" s="86"/>
      <c r="AF219" s="86"/>
      <c r="AG219" s="86"/>
      <c r="AH219" s="86"/>
      <c r="AI219" s="27">
        <f t="shared" si="63"/>
        <v>0</v>
      </c>
      <c r="AJ219" s="69">
        <f t="shared" si="64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1"/>
        <v>0</v>
      </c>
      <c r="AX219" s="29">
        <f t="shared" si="65"/>
        <v>0</v>
      </c>
    </row>
    <row r="220" spans="1:50" x14ac:dyDescent="0.35">
      <c r="A220" s="34" t="s">
        <v>258</v>
      </c>
      <c r="B220" s="34" t="s">
        <v>244</v>
      </c>
      <c r="C220" s="33">
        <v>401</v>
      </c>
      <c r="D220" s="33" t="s">
        <v>244</v>
      </c>
      <c r="E220" s="33" t="s">
        <v>258</v>
      </c>
      <c r="F220" s="34" t="s">
        <v>244</v>
      </c>
      <c r="G220" s="34" t="s">
        <v>330</v>
      </c>
      <c r="H220" s="84">
        <v>219</v>
      </c>
      <c r="I220" s="34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/>
      <c r="S220" s="10"/>
      <c r="T220" s="10"/>
      <c r="U220" s="10"/>
      <c r="V220" s="23">
        <f t="shared" si="62"/>
        <v>0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>
        <v>0</v>
      </c>
      <c r="AD220" s="86">
        <v>0</v>
      </c>
      <c r="AE220" s="86"/>
      <c r="AF220" s="86"/>
      <c r="AG220" s="86"/>
      <c r="AH220" s="86"/>
      <c r="AI220" s="27">
        <f t="shared" si="63"/>
        <v>0</v>
      </c>
      <c r="AJ220" s="69">
        <f t="shared" si="64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1"/>
        <v>0</v>
      </c>
      <c r="AX220" s="29">
        <f t="shared" si="65"/>
        <v>0</v>
      </c>
    </row>
    <row r="221" spans="1:50" x14ac:dyDescent="0.35">
      <c r="A221" s="34" t="s">
        <v>258</v>
      </c>
      <c r="B221" s="34" t="s">
        <v>244</v>
      </c>
      <c r="C221" s="33">
        <v>401</v>
      </c>
      <c r="D221" s="33" t="s">
        <v>244</v>
      </c>
      <c r="E221" s="33" t="s">
        <v>258</v>
      </c>
      <c r="F221" s="34" t="s">
        <v>244</v>
      </c>
      <c r="G221" s="34" t="s">
        <v>330</v>
      </c>
      <c r="H221" s="84">
        <v>220</v>
      </c>
      <c r="I221" s="34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/>
      <c r="S221" s="10"/>
      <c r="T221" s="10"/>
      <c r="U221" s="10"/>
      <c r="V221" s="23">
        <f t="shared" si="62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>
        <v>0</v>
      </c>
      <c r="AD221" s="86">
        <v>0</v>
      </c>
      <c r="AE221" s="86"/>
      <c r="AF221" s="86"/>
      <c r="AG221" s="86"/>
      <c r="AH221" s="86"/>
      <c r="AI221" s="27">
        <f t="shared" si="63"/>
        <v>0</v>
      </c>
      <c r="AJ221" s="69">
        <f t="shared" si="64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1"/>
        <v>0</v>
      </c>
      <c r="AX221" s="29">
        <f t="shared" si="65"/>
        <v>0</v>
      </c>
    </row>
    <row r="222" spans="1:50" x14ac:dyDescent="0.35">
      <c r="A222" s="34" t="s">
        <v>258</v>
      </c>
      <c r="B222" s="34" t="s">
        <v>244</v>
      </c>
      <c r="C222" s="33">
        <v>401</v>
      </c>
      <c r="D222" s="33" t="s">
        <v>244</v>
      </c>
      <c r="E222" s="33" t="s">
        <v>258</v>
      </c>
      <c r="F222" s="34" t="s">
        <v>244</v>
      </c>
      <c r="G222" s="34" t="s">
        <v>330</v>
      </c>
      <c r="H222" s="84">
        <v>221</v>
      </c>
      <c r="I222" s="34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/>
      <c r="S222" s="10"/>
      <c r="T222" s="10"/>
      <c r="U222" s="10"/>
      <c r="V222" s="23">
        <f t="shared" si="62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>
        <v>0</v>
      </c>
      <c r="AD222" s="86">
        <v>0</v>
      </c>
      <c r="AE222" s="86"/>
      <c r="AF222" s="86"/>
      <c r="AG222" s="86"/>
      <c r="AH222" s="86"/>
      <c r="AI222" s="27">
        <f t="shared" si="63"/>
        <v>0</v>
      </c>
      <c r="AJ222" s="69">
        <f t="shared" si="64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1"/>
        <v>0</v>
      </c>
      <c r="AX222" s="29">
        <f t="shared" si="65"/>
        <v>0</v>
      </c>
    </row>
    <row r="223" spans="1:50" x14ac:dyDescent="0.35">
      <c r="A223" s="34" t="s">
        <v>258</v>
      </c>
      <c r="B223" s="34" t="s">
        <v>244</v>
      </c>
      <c r="C223" s="33">
        <v>401</v>
      </c>
      <c r="D223" s="33" t="s">
        <v>244</v>
      </c>
      <c r="E223" s="33" t="s">
        <v>258</v>
      </c>
      <c r="F223" s="34" t="s">
        <v>244</v>
      </c>
      <c r="G223" s="34" t="s">
        <v>329</v>
      </c>
      <c r="H223" s="84">
        <v>222</v>
      </c>
      <c r="I223" s="34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4</v>
      </c>
      <c r="Q223" s="10">
        <v>0</v>
      </c>
      <c r="R223" s="10"/>
      <c r="S223" s="10"/>
      <c r="T223" s="10"/>
      <c r="U223" s="10"/>
      <c r="V223" s="23">
        <f t="shared" si="62"/>
        <v>5</v>
      </c>
      <c r="W223" s="86">
        <v>0</v>
      </c>
      <c r="X223" s="86">
        <v>1</v>
      </c>
      <c r="Y223" s="86">
        <v>0</v>
      </c>
      <c r="Z223" s="86">
        <v>0</v>
      </c>
      <c r="AA223" s="86">
        <v>0</v>
      </c>
      <c r="AB223" s="86">
        <v>0</v>
      </c>
      <c r="AC223" s="86">
        <v>0</v>
      </c>
      <c r="AD223" s="86">
        <v>0</v>
      </c>
      <c r="AE223" s="86"/>
      <c r="AF223" s="86"/>
      <c r="AG223" s="86"/>
      <c r="AH223" s="86"/>
      <c r="AI223" s="27">
        <f t="shared" si="63"/>
        <v>1</v>
      </c>
      <c r="AJ223" s="69">
        <f t="shared" si="64"/>
        <v>0</v>
      </c>
      <c r="AK223" s="69">
        <f t="shared" si="50"/>
        <v>2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4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1"/>
        <v>6</v>
      </c>
      <c r="AX223" s="29">
        <f t="shared" si="65"/>
        <v>0</v>
      </c>
    </row>
    <row r="224" spans="1:50" x14ac:dyDescent="0.35">
      <c r="A224" s="34" t="s">
        <v>258</v>
      </c>
      <c r="B224" s="34" t="s">
        <v>244</v>
      </c>
      <c r="C224" s="33">
        <v>401</v>
      </c>
      <c r="D224" s="33" t="s">
        <v>244</v>
      </c>
      <c r="E224" s="33" t="s">
        <v>258</v>
      </c>
      <c r="F224" s="34" t="s">
        <v>244</v>
      </c>
      <c r="G224" s="34" t="s">
        <v>330</v>
      </c>
      <c r="H224" s="84">
        <v>223</v>
      </c>
      <c r="I224" s="34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/>
      <c r="S224" s="10"/>
      <c r="T224" s="10"/>
      <c r="U224" s="10"/>
      <c r="V224" s="23">
        <f t="shared" si="62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>
        <v>0</v>
      </c>
      <c r="AD224" s="86">
        <v>0</v>
      </c>
      <c r="AE224" s="86"/>
      <c r="AF224" s="86"/>
      <c r="AG224" s="86"/>
      <c r="AH224" s="86"/>
      <c r="AI224" s="27">
        <f t="shared" si="63"/>
        <v>0</v>
      </c>
      <c r="AJ224" s="69">
        <f t="shared" si="64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1"/>
        <v>0</v>
      </c>
      <c r="AX224" s="29">
        <f t="shared" si="65"/>
        <v>0</v>
      </c>
    </row>
    <row r="225" spans="1:50" x14ac:dyDescent="0.35">
      <c r="A225" s="34" t="s">
        <v>258</v>
      </c>
      <c r="B225" s="34" t="s">
        <v>244</v>
      </c>
      <c r="C225" s="33">
        <v>401</v>
      </c>
      <c r="D225" s="33" t="s">
        <v>244</v>
      </c>
      <c r="E225" s="33" t="s">
        <v>258</v>
      </c>
      <c r="F225" s="34" t="s">
        <v>244</v>
      </c>
      <c r="G225" s="34" t="s">
        <v>329</v>
      </c>
      <c r="H225" s="84">
        <v>224</v>
      </c>
      <c r="I225" s="34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/>
      <c r="S225" s="10"/>
      <c r="T225" s="10"/>
      <c r="U225" s="10"/>
      <c r="V225" s="23">
        <f t="shared" si="62"/>
        <v>0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>
        <v>0</v>
      </c>
      <c r="AD225" s="86">
        <v>0</v>
      </c>
      <c r="AE225" s="86"/>
      <c r="AF225" s="86"/>
      <c r="AG225" s="86"/>
      <c r="AH225" s="86"/>
      <c r="AI225" s="27">
        <f t="shared" si="63"/>
        <v>0</v>
      </c>
      <c r="AJ225" s="69">
        <f t="shared" si="64"/>
        <v>0</v>
      </c>
      <c r="AK225" s="69">
        <f t="shared" si="50"/>
        <v>0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1"/>
        <v>0</v>
      </c>
      <c r="AX225" s="29">
        <f t="shared" si="65"/>
        <v>0</v>
      </c>
    </row>
    <row r="226" spans="1:50" x14ac:dyDescent="0.35">
      <c r="A226" s="34" t="s">
        <v>258</v>
      </c>
      <c r="B226" s="34" t="s">
        <v>244</v>
      </c>
      <c r="C226" s="33">
        <v>401</v>
      </c>
      <c r="D226" s="33" t="s">
        <v>244</v>
      </c>
      <c r="E226" s="33" t="s">
        <v>258</v>
      </c>
      <c r="F226" s="34" t="s">
        <v>244</v>
      </c>
      <c r="G226" s="34" t="s">
        <v>330</v>
      </c>
      <c r="H226" s="84">
        <v>225</v>
      </c>
      <c r="I226" s="34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>
        <v>0</v>
      </c>
      <c r="Q226" s="10">
        <v>0</v>
      </c>
      <c r="R226" s="10"/>
      <c r="S226" s="10"/>
      <c r="T226" s="10"/>
      <c r="U226" s="10"/>
      <c r="V226" s="23">
        <f t="shared" si="62"/>
        <v>2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>
        <v>0</v>
      </c>
      <c r="AD226" s="86">
        <v>0</v>
      </c>
      <c r="AE226" s="86"/>
      <c r="AF226" s="86"/>
      <c r="AG226" s="86"/>
      <c r="AH226" s="86"/>
      <c r="AI226" s="27">
        <f t="shared" si="63"/>
        <v>0</v>
      </c>
      <c r="AJ226" s="69">
        <f t="shared" si="64"/>
        <v>1</v>
      </c>
      <c r="AK226" s="69">
        <f t="shared" si="50"/>
        <v>0</v>
      </c>
      <c r="AL226" s="69">
        <f t="shared" si="51"/>
        <v>0</v>
      </c>
      <c r="AM226" s="69">
        <f t="shared" si="52"/>
        <v>1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1"/>
        <v>2</v>
      </c>
      <c r="AX226" s="29">
        <f t="shared" si="65"/>
        <v>0</v>
      </c>
    </row>
    <row r="227" spans="1:50" x14ac:dyDescent="0.35">
      <c r="A227" s="34" t="s">
        <v>258</v>
      </c>
      <c r="B227" s="34" t="s">
        <v>244</v>
      </c>
      <c r="C227" s="33">
        <v>401</v>
      </c>
      <c r="D227" s="33" t="s">
        <v>244</v>
      </c>
      <c r="E227" s="33" t="s">
        <v>258</v>
      </c>
      <c r="F227" s="34" t="s">
        <v>244</v>
      </c>
      <c r="G227" s="34" t="s">
        <v>330</v>
      </c>
      <c r="H227" s="84">
        <v>226</v>
      </c>
      <c r="I227" s="34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/>
      <c r="S227" s="10"/>
      <c r="T227" s="10"/>
      <c r="U227" s="10"/>
      <c r="V227" s="23">
        <f t="shared" si="62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>
        <v>0</v>
      </c>
      <c r="AD227" s="86">
        <v>0</v>
      </c>
      <c r="AE227" s="86"/>
      <c r="AF227" s="86"/>
      <c r="AG227" s="86"/>
      <c r="AH227" s="86"/>
      <c r="AI227" s="27">
        <f t="shared" si="63"/>
        <v>0</v>
      </c>
      <c r="AJ227" s="69">
        <f t="shared" si="64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1"/>
        <v>0</v>
      </c>
      <c r="AX227" s="29">
        <f t="shared" si="65"/>
        <v>0</v>
      </c>
    </row>
    <row r="228" spans="1:50" x14ac:dyDescent="0.35">
      <c r="A228" s="34" t="s">
        <v>258</v>
      </c>
      <c r="B228" s="34" t="s">
        <v>244</v>
      </c>
      <c r="C228" s="33">
        <v>401</v>
      </c>
      <c r="D228" s="33" t="s">
        <v>244</v>
      </c>
      <c r="E228" s="33" t="s">
        <v>258</v>
      </c>
      <c r="F228" s="34" t="s">
        <v>244</v>
      </c>
      <c r="G228" s="34" t="s">
        <v>330</v>
      </c>
      <c r="H228" s="84">
        <v>227</v>
      </c>
      <c r="I228" s="34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/>
      <c r="S228" s="10"/>
      <c r="T228" s="10"/>
      <c r="U228" s="10"/>
      <c r="V228" s="23">
        <f t="shared" si="62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>
        <v>0</v>
      </c>
      <c r="AD228" s="86">
        <v>0</v>
      </c>
      <c r="AE228" s="86"/>
      <c r="AF228" s="86"/>
      <c r="AG228" s="86"/>
      <c r="AH228" s="86"/>
      <c r="AI228" s="27">
        <f t="shared" si="63"/>
        <v>0</v>
      </c>
      <c r="AJ228" s="69">
        <f t="shared" si="64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1"/>
        <v>0</v>
      </c>
      <c r="AX228" s="29">
        <f t="shared" si="65"/>
        <v>0</v>
      </c>
    </row>
    <row r="229" spans="1:50" x14ac:dyDescent="0.35">
      <c r="A229" s="34" t="s">
        <v>258</v>
      </c>
      <c r="B229" s="34" t="s">
        <v>244</v>
      </c>
      <c r="C229" s="33">
        <v>401</v>
      </c>
      <c r="D229" s="33" t="s">
        <v>244</v>
      </c>
      <c r="E229" s="33" t="s">
        <v>258</v>
      </c>
      <c r="F229" s="34" t="s">
        <v>244</v>
      </c>
      <c r="G229" s="34" t="s">
        <v>329</v>
      </c>
      <c r="H229" s="84">
        <v>228</v>
      </c>
      <c r="I229" s="34" t="s">
        <v>443</v>
      </c>
      <c r="J229" s="10">
        <v>1</v>
      </c>
      <c r="K229" s="10">
        <v>1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/>
      <c r="S229" s="10"/>
      <c r="T229" s="10"/>
      <c r="U229" s="10"/>
      <c r="V229" s="23">
        <f t="shared" si="62"/>
        <v>2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>
        <v>0</v>
      </c>
      <c r="AD229" s="86">
        <v>0</v>
      </c>
      <c r="AE229" s="86"/>
      <c r="AF229" s="86"/>
      <c r="AG229" s="86"/>
      <c r="AH229" s="86"/>
      <c r="AI229" s="27">
        <f t="shared" si="63"/>
        <v>0</v>
      </c>
      <c r="AJ229" s="69">
        <f t="shared" si="64"/>
        <v>1</v>
      </c>
      <c r="AK229" s="69">
        <f t="shared" si="50"/>
        <v>1</v>
      </c>
      <c r="AL229" s="69">
        <f t="shared" si="51"/>
        <v>0</v>
      </c>
      <c r="AM229" s="69">
        <f t="shared" si="52"/>
        <v>0</v>
      </c>
      <c r="AN229" s="69">
        <f t="shared" si="53"/>
        <v>0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1"/>
        <v>2</v>
      </c>
      <c r="AX229" s="29">
        <f t="shared" si="65"/>
        <v>0</v>
      </c>
    </row>
    <row r="230" spans="1:50" x14ac:dyDescent="0.35">
      <c r="A230" s="34" t="s">
        <v>258</v>
      </c>
      <c r="B230" s="34" t="s">
        <v>244</v>
      </c>
      <c r="C230" s="33">
        <v>401</v>
      </c>
      <c r="D230" s="33" t="s">
        <v>244</v>
      </c>
      <c r="E230" s="33" t="s">
        <v>258</v>
      </c>
      <c r="F230" s="34" t="s">
        <v>244</v>
      </c>
      <c r="G230" s="34" t="s">
        <v>330</v>
      </c>
      <c r="H230" s="84">
        <v>229</v>
      </c>
      <c r="I230" s="34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/>
      <c r="S230" s="10"/>
      <c r="T230" s="10"/>
      <c r="U230" s="10"/>
      <c r="V230" s="23">
        <f t="shared" si="62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>
        <v>0</v>
      </c>
      <c r="AD230" s="86">
        <v>0</v>
      </c>
      <c r="AE230" s="86"/>
      <c r="AF230" s="86"/>
      <c r="AG230" s="86"/>
      <c r="AH230" s="86"/>
      <c r="AI230" s="27">
        <f t="shared" si="63"/>
        <v>0</v>
      </c>
      <c r="AJ230" s="69">
        <f t="shared" si="64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1"/>
        <v>0</v>
      </c>
      <c r="AX230" s="29">
        <f t="shared" si="65"/>
        <v>0</v>
      </c>
    </row>
    <row r="231" spans="1:50" x14ac:dyDescent="0.35">
      <c r="A231" s="34" t="s">
        <v>258</v>
      </c>
      <c r="B231" s="34" t="s">
        <v>244</v>
      </c>
      <c r="C231" s="33">
        <v>401</v>
      </c>
      <c r="D231" s="33" t="s">
        <v>244</v>
      </c>
      <c r="E231" s="33" t="s">
        <v>258</v>
      </c>
      <c r="F231" s="34" t="s">
        <v>244</v>
      </c>
      <c r="G231" s="34" t="s">
        <v>330</v>
      </c>
      <c r="H231" s="84">
        <v>230</v>
      </c>
      <c r="I231" s="34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/>
      <c r="S231" s="10"/>
      <c r="T231" s="10"/>
      <c r="U231" s="10"/>
      <c r="V231" s="23">
        <f t="shared" si="62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>
        <v>0</v>
      </c>
      <c r="AD231" s="86">
        <v>0</v>
      </c>
      <c r="AE231" s="86"/>
      <c r="AF231" s="86"/>
      <c r="AG231" s="86"/>
      <c r="AH231" s="86"/>
      <c r="AI231" s="27">
        <f t="shared" si="63"/>
        <v>0</v>
      </c>
      <c r="AJ231" s="69">
        <f t="shared" si="64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1"/>
        <v>0</v>
      </c>
      <c r="AX231" s="29">
        <f t="shared" si="65"/>
        <v>0</v>
      </c>
    </row>
    <row r="232" spans="1:50" x14ac:dyDescent="0.35">
      <c r="A232" s="34" t="s">
        <v>258</v>
      </c>
      <c r="B232" s="34" t="s">
        <v>244</v>
      </c>
      <c r="C232" s="33">
        <v>401</v>
      </c>
      <c r="D232" s="33" t="s">
        <v>244</v>
      </c>
      <c r="E232" s="33" t="s">
        <v>258</v>
      </c>
      <c r="F232" s="34" t="s">
        <v>244</v>
      </c>
      <c r="G232" s="34" t="s">
        <v>330</v>
      </c>
      <c r="H232" s="84">
        <v>231</v>
      </c>
      <c r="I232" s="34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/>
      <c r="S232" s="10"/>
      <c r="T232" s="10"/>
      <c r="U232" s="10"/>
      <c r="V232" s="23">
        <f t="shared" si="62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>
        <v>0</v>
      </c>
      <c r="AD232" s="86">
        <v>0</v>
      </c>
      <c r="AE232" s="86"/>
      <c r="AF232" s="86"/>
      <c r="AG232" s="86"/>
      <c r="AH232" s="86"/>
      <c r="AI232" s="27">
        <f t="shared" si="63"/>
        <v>0</v>
      </c>
      <c r="AJ232" s="69">
        <f t="shared" si="64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1"/>
        <v>0</v>
      </c>
      <c r="AX232" s="29">
        <f t="shared" si="65"/>
        <v>0</v>
      </c>
    </row>
    <row r="233" spans="1:50" x14ac:dyDescent="0.35">
      <c r="A233" s="34" t="s">
        <v>258</v>
      </c>
      <c r="B233" s="34" t="s">
        <v>244</v>
      </c>
      <c r="C233" s="33">
        <v>401</v>
      </c>
      <c r="D233" s="33" t="s">
        <v>244</v>
      </c>
      <c r="E233" s="33" t="s">
        <v>258</v>
      </c>
      <c r="F233" s="34" t="s">
        <v>244</v>
      </c>
      <c r="G233" s="34" t="s">
        <v>329</v>
      </c>
      <c r="H233" s="84">
        <v>232</v>
      </c>
      <c r="I233" s="34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/>
      <c r="S233" s="10"/>
      <c r="T233" s="10"/>
      <c r="U233" s="10"/>
      <c r="V233" s="23">
        <f t="shared" si="62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>
        <v>0</v>
      </c>
      <c r="AD233" s="86">
        <v>0</v>
      </c>
      <c r="AE233" s="86"/>
      <c r="AF233" s="86"/>
      <c r="AG233" s="86"/>
      <c r="AH233" s="86"/>
      <c r="AI233" s="27">
        <f t="shared" si="63"/>
        <v>0</v>
      </c>
      <c r="AJ233" s="69">
        <f t="shared" si="64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1"/>
        <v>0</v>
      </c>
      <c r="AX233" s="29">
        <f t="shared" si="65"/>
        <v>0</v>
      </c>
    </row>
    <row r="234" spans="1:50" x14ac:dyDescent="0.35">
      <c r="A234" s="34" t="s">
        <v>258</v>
      </c>
      <c r="B234" s="34" t="s">
        <v>244</v>
      </c>
      <c r="C234" s="33">
        <v>401</v>
      </c>
      <c r="D234" s="33" t="s">
        <v>244</v>
      </c>
      <c r="E234" s="33" t="s">
        <v>258</v>
      </c>
      <c r="F234" s="34" t="s">
        <v>244</v>
      </c>
      <c r="G234" s="34" t="s">
        <v>330</v>
      </c>
      <c r="H234" s="84">
        <v>234</v>
      </c>
      <c r="I234" s="34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/>
      <c r="S234" s="10"/>
      <c r="T234" s="10"/>
      <c r="U234" s="10"/>
      <c r="V234" s="23">
        <f t="shared" si="62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>
        <v>0</v>
      </c>
      <c r="AD234" s="86">
        <v>0</v>
      </c>
      <c r="AE234" s="86"/>
      <c r="AF234" s="86"/>
      <c r="AG234" s="86"/>
      <c r="AH234" s="86"/>
      <c r="AI234" s="27">
        <f t="shared" si="63"/>
        <v>0</v>
      </c>
      <c r="AJ234" s="69">
        <f t="shared" si="64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1"/>
        <v>0</v>
      </c>
      <c r="AX234" s="29">
        <f t="shared" si="65"/>
        <v>0</v>
      </c>
    </row>
    <row r="235" spans="1:50" x14ac:dyDescent="0.35">
      <c r="A235" s="34" t="s">
        <v>416</v>
      </c>
      <c r="B235" s="34" t="s">
        <v>20</v>
      </c>
      <c r="C235" s="33">
        <v>404</v>
      </c>
      <c r="D235" s="33" t="s">
        <v>416</v>
      </c>
      <c r="E235" s="33" t="s">
        <v>416</v>
      </c>
      <c r="F235" s="34" t="s">
        <v>20</v>
      </c>
      <c r="G235" s="34" t="s">
        <v>332</v>
      </c>
      <c r="H235" s="84">
        <v>235</v>
      </c>
      <c r="I235" s="34" t="s">
        <v>449</v>
      </c>
      <c r="J235" s="10">
        <v>3</v>
      </c>
      <c r="K235" s="10">
        <v>0</v>
      </c>
      <c r="L235" s="10">
        <v>1</v>
      </c>
      <c r="M235" s="10">
        <v>1</v>
      </c>
      <c r="N235" s="10">
        <v>1</v>
      </c>
      <c r="O235" s="10">
        <v>0</v>
      </c>
      <c r="P235" s="10">
        <v>0</v>
      </c>
      <c r="Q235" s="10">
        <v>0</v>
      </c>
      <c r="R235" s="10"/>
      <c r="S235" s="10"/>
      <c r="T235" s="10"/>
      <c r="U235" s="10"/>
      <c r="V235" s="23">
        <f t="shared" si="62"/>
        <v>6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>
        <v>0</v>
      </c>
      <c r="AD235" s="86">
        <v>0</v>
      </c>
      <c r="AE235" s="86"/>
      <c r="AF235" s="86"/>
      <c r="AG235" s="86"/>
      <c r="AH235" s="86"/>
      <c r="AI235" s="27">
        <f t="shared" si="63"/>
        <v>0</v>
      </c>
      <c r="AJ235" s="69">
        <f t="shared" si="64"/>
        <v>3</v>
      </c>
      <c r="AK235" s="69">
        <f t="shared" si="50"/>
        <v>0</v>
      </c>
      <c r="AL235" s="69">
        <f t="shared" si="51"/>
        <v>1</v>
      </c>
      <c r="AM235" s="69">
        <f t="shared" si="52"/>
        <v>1</v>
      </c>
      <c r="AN235" s="69">
        <f t="shared" si="53"/>
        <v>1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1"/>
        <v>6</v>
      </c>
      <c r="AX235" s="29">
        <f t="shared" si="65"/>
        <v>0</v>
      </c>
    </row>
    <row r="236" spans="1:50" x14ac:dyDescent="0.35">
      <c r="A236" s="34" t="s">
        <v>416</v>
      </c>
      <c r="B236" s="34" t="s">
        <v>20</v>
      </c>
      <c r="C236" s="33">
        <v>404</v>
      </c>
      <c r="D236" s="33" t="s">
        <v>416</v>
      </c>
      <c r="E236" s="33" t="s">
        <v>416</v>
      </c>
      <c r="F236" s="34" t="s">
        <v>20</v>
      </c>
      <c r="G236" s="34" t="s">
        <v>330</v>
      </c>
      <c r="H236" s="84">
        <v>236</v>
      </c>
      <c r="I236" s="34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/>
      <c r="S236" s="10"/>
      <c r="T236" s="10"/>
      <c r="U236" s="10"/>
      <c r="V236" s="23">
        <f t="shared" si="62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>
        <v>0</v>
      </c>
      <c r="AD236" s="86">
        <v>0</v>
      </c>
      <c r="AE236" s="86"/>
      <c r="AF236" s="86"/>
      <c r="AG236" s="86"/>
      <c r="AH236" s="86"/>
      <c r="AI236" s="27">
        <f t="shared" si="63"/>
        <v>0</v>
      </c>
      <c r="AJ236" s="69">
        <f t="shared" si="64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1"/>
        <v>0</v>
      </c>
      <c r="AX236" s="29">
        <f t="shared" si="65"/>
        <v>0</v>
      </c>
    </row>
    <row r="237" spans="1:50" x14ac:dyDescent="0.35">
      <c r="A237" s="34" t="s">
        <v>416</v>
      </c>
      <c r="B237" s="34" t="s">
        <v>20</v>
      </c>
      <c r="C237" s="33">
        <v>404</v>
      </c>
      <c r="D237" s="33" t="s">
        <v>416</v>
      </c>
      <c r="E237" s="33" t="s">
        <v>416</v>
      </c>
      <c r="F237" s="34" t="s">
        <v>20</v>
      </c>
      <c r="G237" s="34" t="s">
        <v>330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/>
      <c r="S237" s="10"/>
      <c r="T237" s="10"/>
      <c r="U237" s="10"/>
      <c r="V237" s="23">
        <f t="shared" si="62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>
        <v>0</v>
      </c>
      <c r="AD237" s="86">
        <v>0</v>
      </c>
      <c r="AE237" s="86"/>
      <c r="AF237" s="86"/>
      <c r="AG237" s="86"/>
      <c r="AH237" s="86"/>
      <c r="AI237" s="27">
        <f t="shared" si="63"/>
        <v>0</v>
      </c>
      <c r="AJ237" s="69">
        <f t="shared" si="64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1"/>
        <v>0</v>
      </c>
      <c r="AX237" s="29">
        <f t="shared" si="65"/>
        <v>0</v>
      </c>
    </row>
    <row r="238" spans="1:50" x14ac:dyDescent="0.35">
      <c r="A238" s="34" t="s">
        <v>416</v>
      </c>
      <c r="B238" s="34" t="s">
        <v>20</v>
      </c>
      <c r="C238" s="33">
        <v>404</v>
      </c>
      <c r="D238" s="33" t="s">
        <v>416</v>
      </c>
      <c r="E238" s="33" t="s">
        <v>416</v>
      </c>
      <c r="F238" s="34" t="s">
        <v>20</v>
      </c>
      <c r="G238" s="34" t="s">
        <v>330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/>
      <c r="S238" s="10"/>
      <c r="T238" s="10"/>
      <c r="U238" s="10"/>
      <c r="V238" s="23">
        <f t="shared" si="62"/>
        <v>0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>
        <v>0</v>
      </c>
      <c r="AD238" s="86">
        <v>0</v>
      </c>
      <c r="AE238" s="86"/>
      <c r="AF238" s="86"/>
      <c r="AG238" s="86"/>
      <c r="AH238" s="86"/>
      <c r="AI238" s="27">
        <f t="shared" si="63"/>
        <v>0</v>
      </c>
      <c r="AJ238" s="69">
        <f t="shared" si="64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1"/>
        <v>0</v>
      </c>
      <c r="AX238" s="29">
        <f t="shared" si="65"/>
        <v>0</v>
      </c>
    </row>
    <row r="239" spans="1:50" x14ac:dyDescent="0.35">
      <c r="A239" s="34" t="s">
        <v>416</v>
      </c>
      <c r="B239" s="34" t="s">
        <v>20</v>
      </c>
      <c r="C239" s="33">
        <v>404</v>
      </c>
      <c r="D239" s="33" t="s">
        <v>416</v>
      </c>
      <c r="E239" s="33" t="s">
        <v>416</v>
      </c>
      <c r="F239" s="34" t="s">
        <v>20</v>
      </c>
      <c r="G239" s="34" t="s">
        <v>330</v>
      </c>
      <c r="H239" s="84">
        <v>239</v>
      </c>
      <c r="I239" s="34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/>
      <c r="S239" s="10"/>
      <c r="T239" s="10"/>
      <c r="U239" s="10"/>
      <c r="V239" s="23">
        <f t="shared" si="62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>
        <v>0</v>
      </c>
      <c r="AD239" s="86">
        <v>0</v>
      </c>
      <c r="AE239" s="86"/>
      <c r="AF239" s="86"/>
      <c r="AG239" s="86"/>
      <c r="AH239" s="86"/>
      <c r="AI239" s="27">
        <f t="shared" si="63"/>
        <v>0</v>
      </c>
      <c r="AJ239" s="69">
        <f t="shared" si="64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1"/>
        <v>0</v>
      </c>
      <c r="AX239" s="29">
        <f t="shared" si="65"/>
        <v>0</v>
      </c>
    </row>
    <row r="240" spans="1:50" x14ac:dyDescent="0.35">
      <c r="A240" s="34" t="s">
        <v>416</v>
      </c>
      <c r="B240" s="34" t="s">
        <v>30</v>
      </c>
      <c r="C240" s="33">
        <v>404</v>
      </c>
      <c r="D240" s="33" t="s">
        <v>416</v>
      </c>
      <c r="E240" s="33" t="s">
        <v>416</v>
      </c>
      <c r="F240" s="34" t="s">
        <v>30</v>
      </c>
      <c r="G240" s="34" t="s">
        <v>335</v>
      </c>
      <c r="H240" s="84">
        <v>240</v>
      </c>
      <c r="I240" s="34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/>
      <c r="S240" s="10"/>
      <c r="T240" s="10"/>
      <c r="U240" s="10"/>
      <c r="V240" s="23">
        <f t="shared" si="62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>
        <v>0</v>
      </c>
      <c r="AD240" s="86">
        <v>0</v>
      </c>
      <c r="AE240" s="86"/>
      <c r="AF240" s="86"/>
      <c r="AG240" s="86"/>
      <c r="AH240" s="86"/>
      <c r="AI240" s="27">
        <f t="shared" si="63"/>
        <v>0</v>
      </c>
      <c r="AJ240" s="69">
        <f t="shared" si="64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1"/>
        <v>0</v>
      </c>
      <c r="AX240" s="29">
        <f t="shared" si="65"/>
        <v>0</v>
      </c>
    </row>
    <row r="241" spans="1:50" x14ac:dyDescent="0.35">
      <c r="A241" s="34" t="s">
        <v>416</v>
      </c>
      <c r="B241" s="34" t="s">
        <v>30</v>
      </c>
      <c r="C241" s="33">
        <v>404</v>
      </c>
      <c r="D241" s="33" t="s">
        <v>416</v>
      </c>
      <c r="E241" s="33" t="s">
        <v>416</v>
      </c>
      <c r="F241" s="34" t="s">
        <v>30</v>
      </c>
      <c r="G241" s="34" t="s">
        <v>330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2</v>
      </c>
      <c r="Q241" s="10">
        <v>0</v>
      </c>
      <c r="R241" s="10"/>
      <c r="S241" s="10"/>
      <c r="T241" s="10"/>
      <c r="U241" s="10"/>
      <c r="V241" s="23">
        <f t="shared" si="62"/>
        <v>3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>
        <v>0</v>
      </c>
      <c r="AD241" s="86">
        <v>0</v>
      </c>
      <c r="AE241" s="86"/>
      <c r="AF241" s="86"/>
      <c r="AG241" s="86"/>
      <c r="AH241" s="86"/>
      <c r="AI241" s="27">
        <f t="shared" si="63"/>
        <v>0</v>
      </c>
      <c r="AJ241" s="69">
        <f t="shared" si="64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1</v>
      </c>
      <c r="AP241" s="69">
        <f t="shared" si="55"/>
        <v>2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1"/>
        <v>3</v>
      </c>
      <c r="AX241" s="29">
        <f t="shared" si="65"/>
        <v>0</v>
      </c>
    </row>
    <row r="242" spans="1:50" x14ac:dyDescent="0.35">
      <c r="A242" s="34" t="s">
        <v>416</v>
      </c>
      <c r="B242" s="34" t="s">
        <v>30</v>
      </c>
      <c r="C242" s="33">
        <v>404</v>
      </c>
      <c r="D242" s="33" t="s">
        <v>416</v>
      </c>
      <c r="E242" s="33" t="s">
        <v>416</v>
      </c>
      <c r="F242" s="34" t="s">
        <v>30</v>
      </c>
      <c r="G242" s="34" t="s">
        <v>330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/>
      <c r="S242" s="10"/>
      <c r="T242" s="10"/>
      <c r="U242" s="10"/>
      <c r="V242" s="23">
        <f t="shared" si="62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>
        <v>0</v>
      </c>
      <c r="AE242" s="86"/>
      <c r="AF242" s="86"/>
      <c r="AG242" s="86"/>
      <c r="AH242" s="86"/>
      <c r="AI242" s="27">
        <f t="shared" si="63"/>
        <v>0</v>
      </c>
      <c r="AJ242" s="69">
        <f t="shared" si="64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1"/>
        <v>0</v>
      </c>
      <c r="AX242" s="29">
        <f t="shared" si="65"/>
        <v>0</v>
      </c>
    </row>
    <row r="243" spans="1:50" x14ac:dyDescent="0.35">
      <c r="A243" s="34" t="s">
        <v>416</v>
      </c>
      <c r="B243" s="34" t="s">
        <v>30</v>
      </c>
      <c r="C243" s="33">
        <v>404</v>
      </c>
      <c r="D243" s="33" t="s">
        <v>416</v>
      </c>
      <c r="E243" s="33" t="s">
        <v>416</v>
      </c>
      <c r="F243" s="34" t="s">
        <v>30</v>
      </c>
      <c r="G243" s="34" t="s">
        <v>330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/>
      <c r="S243" s="10"/>
      <c r="T243" s="10"/>
      <c r="U243" s="10"/>
      <c r="V243" s="23">
        <f t="shared" si="62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>
        <v>0</v>
      </c>
      <c r="AD243" s="86">
        <v>0</v>
      </c>
      <c r="AE243" s="86"/>
      <c r="AF243" s="86"/>
      <c r="AG243" s="86"/>
      <c r="AH243" s="86"/>
      <c r="AI243" s="27">
        <f t="shared" si="63"/>
        <v>0</v>
      </c>
      <c r="AJ243" s="69">
        <f t="shared" si="64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1"/>
        <v>0</v>
      </c>
      <c r="AX243" s="29">
        <f t="shared" si="65"/>
        <v>0</v>
      </c>
    </row>
    <row r="244" spans="1:50" x14ac:dyDescent="0.35">
      <c r="A244" s="34" t="s">
        <v>416</v>
      </c>
      <c r="B244" s="34" t="s">
        <v>30</v>
      </c>
      <c r="C244" s="33">
        <v>404</v>
      </c>
      <c r="D244" s="33" t="s">
        <v>416</v>
      </c>
      <c r="E244" s="33" t="s">
        <v>416</v>
      </c>
      <c r="F244" s="34" t="s">
        <v>30</v>
      </c>
      <c r="G244" s="34" t="s">
        <v>330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/>
      <c r="S244" s="10"/>
      <c r="T244" s="10"/>
      <c r="U244" s="10"/>
      <c r="V244" s="23">
        <f t="shared" si="62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>
        <v>0</v>
      </c>
      <c r="AD244" s="86">
        <v>0</v>
      </c>
      <c r="AE244" s="86"/>
      <c r="AF244" s="86"/>
      <c r="AG244" s="86"/>
      <c r="AH244" s="86"/>
      <c r="AI244" s="27">
        <f t="shared" si="63"/>
        <v>0</v>
      </c>
      <c r="AJ244" s="69">
        <f t="shared" si="64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1"/>
        <v>0</v>
      </c>
      <c r="AX244" s="29">
        <f t="shared" si="65"/>
        <v>0</v>
      </c>
    </row>
    <row r="245" spans="1:50" x14ac:dyDescent="0.35">
      <c r="A245" s="34" t="s">
        <v>416</v>
      </c>
      <c r="B245" s="34" t="s">
        <v>30</v>
      </c>
      <c r="C245" s="33">
        <v>404</v>
      </c>
      <c r="D245" s="33" t="s">
        <v>416</v>
      </c>
      <c r="E245" s="33" t="s">
        <v>416</v>
      </c>
      <c r="F245" s="34" t="s">
        <v>30</v>
      </c>
      <c r="G245" s="34" t="s">
        <v>330</v>
      </c>
      <c r="H245" s="84">
        <v>245</v>
      </c>
      <c r="I245" s="34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/>
      <c r="S245" s="10"/>
      <c r="T245" s="10"/>
      <c r="U245" s="10"/>
      <c r="V245" s="23">
        <f t="shared" si="62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>
        <v>0</v>
      </c>
      <c r="AD245" s="86">
        <v>0</v>
      </c>
      <c r="AE245" s="86"/>
      <c r="AF245" s="86"/>
      <c r="AG245" s="86"/>
      <c r="AH245" s="86"/>
      <c r="AI245" s="27">
        <f t="shared" si="63"/>
        <v>0</v>
      </c>
      <c r="AJ245" s="69">
        <f t="shared" si="64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1"/>
        <v>0</v>
      </c>
      <c r="AX245" s="29">
        <f t="shared" si="65"/>
        <v>0</v>
      </c>
    </row>
    <row r="246" spans="1:50" x14ac:dyDescent="0.35">
      <c r="A246" s="34" t="s">
        <v>416</v>
      </c>
      <c r="B246" s="34" t="s">
        <v>81</v>
      </c>
      <c r="C246" s="33">
        <v>404</v>
      </c>
      <c r="D246" s="33" t="s">
        <v>416</v>
      </c>
      <c r="E246" s="33" t="s">
        <v>416</v>
      </c>
      <c r="F246" s="34" t="s">
        <v>81</v>
      </c>
      <c r="G246" s="34" t="s">
        <v>329</v>
      </c>
      <c r="H246" s="84">
        <v>246</v>
      </c>
      <c r="I246" s="34" t="s">
        <v>451</v>
      </c>
      <c r="J246" s="10">
        <v>2</v>
      </c>
      <c r="K246" s="10">
        <v>1</v>
      </c>
      <c r="L246" s="10">
        <v>1</v>
      </c>
      <c r="M246" s="10">
        <v>0</v>
      </c>
      <c r="N246" s="10">
        <v>2</v>
      </c>
      <c r="O246" s="10">
        <v>0</v>
      </c>
      <c r="P246" s="10">
        <v>1</v>
      </c>
      <c r="Q246" s="10">
        <v>0</v>
      </c>
      <c r="R246" s="10"/>
      <c r="S246" s="10"/>
      <c r="T246" s="10"/>
      <c r="U246" s="10"/>
      <c r="V246" s="23">
        <f t="shared" si="62"/>
        <v>7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>
        <v>0</v>
      </c>
      <c r="AD246" s="86">
        <v>0</v>
      </c>
      <c r="AE246" s="86"/>
      <c r="AF246" s="86"/>
      <c r="AG246" s="86"/>
      <c r="AH246" s="86"/>
      <c r="AI246" s="27">
        <f t="shared" si="63"/>
        <v>0</v>
      </c>
      <c r="AJ246" s="69">
        <f t="shared" si="64"/>
        <v>2</v>
      </c>
      <c r="AK246" s="69">
        <f t="shared" si="50"/>
        <v>1</v>
      </c>
      <c r="AL246" s="69">
        <f t="shared" si="51"/>
        <v>1</v>
      </c>
      <c r="AM246" s="69">
        <f t="shared" si="52"/>
        <v>0</v>
      </c>
      <c r="AN246" s="69">
        <f t="shared" si="53"/>
        <v>2</v>
      </c>
      <c r="AO246" s="69">
        <f t="shared" si="54"/>
        <v>0</v>
      </c>
      <c r="AP246" s="69">
        <f t="shared" si="55"/>
        <v>1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1"/>
        <v>7</v>
      </c>
      <c r="AX246" s="29">
        <f t="shared" si="65"/>
        <v>0</v>
      </c>
    </row>
    <row r="247" spans="1:50" x14ac:dyDescent="0.35">
      <c r="A247" s="34" t="s">
        <v>416</v>
      </c>
      <c r="B247" s="34" t="s">
        <v>81</v>
      </c>
      <c r="C247" s="33">
        <v>404</v>
      </c>
      <c r="D247" s="33" t="s">
        <v>416</v>
      </c>
      <c r="E247" s="33" t="s">
        <v>416</v>
      </c>
      <c r="F247" s="34" t="s">
        <v>81</v>
      </c>
      <c r="G247" s="34" t="s">
        <v>330</v>
      </c>
      <c r="H247" s="84">
        <v>247</v>
      </c>
      <c r="I247" s="34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/>
      <c r="S247" s="10"/>
      <c r="T247" s="10"/>
      <c r="U247" s="10"/>
      <c r="V247" s="23">
        <f t="shared" si="62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>
        <v>0</v>
      </c>
      <c r="AD247" s="86">
        <v>0</v>
      </c>
      <c r="AE247" s="86"/>
      <c r="AF247" s="86"/>
      <c r="AG247" s="86"/>
      <c r="AH247" s="86"/>
      <c r="AI247" s="27">
        <f t="shared" si="63"/>
        <v>0</v>
      </c>
      <c r="AJ247" s="69">
        <f t="shared" si="64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1"/>
        <v>0</v>
      </c>
      <c r="AX247" s="29">
        <f t="shared" si="65"/>
        <v>0</v>
      </c>
    </row>
    <row r="248" spans="1:50" x14ac:dyDescent="0.35">
      <c r="A248" s="34" t="s">
        <v>416</v>
      </c>
      <c r="B248" s="34" t="s">
        <v>81</v>
      </c>
      <c r="C248" s="33">
        <v>404</v>
      </c>
      <c r="D248" s="33" t="s">
        <v>416</v>
      </c>
      <c r="E248" s="33" t="s">
        <v>416</v>
      </c>
      <c r="F248" s="34" t="s">
        <v>81</v>
      </c>
      <c r="G248" s="34" t="s">
        <v>330</v>
      </c>
      <c r="H248" s="84">
        <v>248</v>
      </c>
      <c r="I248" s="34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/>
      <c r="S248" s="10"/>
      <c r="T248" s="10"/>
      <c r="U248" s="10"/>
      <c r="V248" s="23">
        <f t="shared" si="62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>
        <v>0</v>
      </c>
      <c r="AD248" s="86">
        <v>0</v>
      </c>
      <c r="AE248" s="86"/>
      <c r="AF248" s="86"/>
      <c r="AG248" s="86"/>
      <c r="AH248" s="86"/>
      <c r="AI248" s="27">
        <f t="shared" si="63"/>
        <v>0</v>
      </c>
      <c r="AJ248" s="69">
        <f t="shared" si="64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1"/>
        <v>0</v>
      </c>
      <c r="AX248" s="29">
        <f t="shared" si="65"/>
        <v>0</v>
      </c>
    </row>
    <row r="249" spans="1:50" x14ac:dyDescent="0.35">
      <c r="A249" s="34" t="s">
        <v>416</v>
      </c>
      <c r="B249" s="34" t="s">
        <v>81</v>
      </c>
      <c r="C249" s="33">
        <v>404</v>
      </c>
      <c r="D249" s="33" t="s">
        <v>416</v>
      </c>
      <c r="E249" s="33" t="s">
        <v>416</v>
      </c>
      <c r="F249" s="34" t="s">
        <v>81</v>
      </c>
      <c r="G249" s="34" t="s">
        <v>330</v>
      </c>
      <c r="H249" s="84">
        <v>249</v>
      </c>
      <c r="I249" s="34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/>
      <c r="S249" s="10"/>
      <c r="T249" s="10"/>
      <c r="U249" s="10"/>
      <c r="V249" s="23">
        <f t="shared" si="62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>
        <v>0</v>
      </c>
      <c r="AD249" s="86">
        <v>0</v>
      </c>
      <c r="AE249" s="86"/>
      <c r="AF249" s="86"/>
      <c r="AG249" s="86"/>
      <c r="AH249" s="86"/>
      <c r="AI249" s="27">
        <f t="shared" si="63"/>
        <v>0</v>
      </c>
      <c r="AJ249" s="69">
        <f t="shared" si="64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1"/>
        <v>0</v>
      </c>
      <c r="AX249" s="29">
        <f t="shared" si="65"/>
        <v>0</v>
      </c>
    </row>
    <row r="250" spans="1:50" x14ac:dyDescent="0.35">
      <c r="A250" s="34" t="s">
        <v>416</v>
      </c>
      <c r="B250" s="34" t="s">
        <v>81</v>
      </c>
      <c r="C250" s="33">
        <v>404</v>
      </c>
      <c r="D250" s="33" t="s">
        <v>416</v>
      </c>
      <c r="E250" s="33" t="s">
        <v>416</v>
      </c>
      <c r="F250" s="34" t="s">
        <v>81</v>
      </c>
      <c r="G250" s="34" t="s">
        <v>330</v>
      </c>
      <c r="H250" s="84">
        <v>250</v>
      </c>
      <c r="I250" s="34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/>
      <c r="S250" s="10"/>
      <c r="T250" s="10"/>
      <c r="U250" s="10"/>
      <c r="V250" s="23">
        <f t="shared" si="62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>
        <v>0</v>
      </c>
      <c r="AD250" s="86">
        <v>0</v>
      </c>
      <c r="AE250" s="86"/>
      <c r="AF250" s="86"/>
      <c r="AG250" s="86"/>
      <c r="AH250" s="86"/>
      <c r="AI250" s="27">
        <f t="shared" si="63"/>
        <v>0</v>
      </c>
      <c r="AJ250" s="69">
        <f t="shared" si="64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1"/>
        <v>0</v>
      </c>
      <c r="AX250" s="29">
        <f t="shared" si="65"/>
        <v>0</v>
      </c>
    </row>
    <row r="251" spans="1:50" x14ac:dyDescent="0.35">
      <c r="A251" s="34" t="s">
        <v>416</v>
      </c>
      <c r="B251" s="34" t="s">
        <v>104</v>
      </c>
      <c r="C251" s="33">
        <v>404</v>
      </c>
      <c r="D251" s="33" t="s">
        <v>416</v>
      </c>
      <c r="E251" s="33" t="s">
        <v>416</v>
      </c>
      <c r="F251" s="34" t="s">
        <v>104</v>
      </c>
      <c r="G251" s="34" t="s">
        <v>335</v>
      </c>
      <c r="H251" s="84">
        <v>251</v>
      </c>
      <c r="I251" s="34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/>
      <c r="S251" s="10"/>
      <c r="T251" s="10"/>
      <c r="U251" s="10"/>
      <c r="V251" s="23">
        <f t="shared" si="62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>
        <v>0</v>
      </c>
      <c r="AD251" s="86">
        <v>0</v>
      </c>
      <c r="AE251" s="86"/>
      <c r="AF251" s="86"/>
      <c r="AG251" s="86"/>
      <c r="AH251" s="86"/>
      <c r="AI251" s="27">
        <f t="shared" si="63"/>
        <v>0</v>
      </c>
      <c r="AJ251" s="69">
        <f t="shared" si="64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1"/>
        <v>0</v>
      </c>
      <c r="AX251" s="29">
        <f t="shared" si="65"/>
        <v>0</v>
      </c>
    </row>
    <row r="252" spans="1:50" x14ac:dyDescent="0.35">
      <c r="A252" s="34" t="s">
        <v>416</v>
      </c>
      <c r="B252" s="34" t="s">
        <v>104</v>
      </c>
      <c r="C252" s="33">
        <v>404</v>
      </c>
      <c r="D252" s="33" t="s">
        <v>416</v>
      </c>
      <c r="E252" s="33" t="s">
        <v>416</v>
      </c>
      <c r="F252" s="34" t="s">
        <v>104</v>
      </c>
      <c r="G252" s="34" t="s">
        <v>330</v>
      </c>
      <c r="H252" s="84">
        <v>252</v>
      </c>
      <c r="I252" s="34" t="s">
        <v>453</v>
      </c>
      <c r="J252" s="10">
        <v>1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/>
      <c r="S252" s="10"/>
      <c r="T252" s="10"/>
      <c r="U252" s="10"/>
      <c r="V252" s="23">
        <f t="shared" si="62"/>
        <v>1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>
        <v>0</v>
      </c>
      <c r="AD252" s="86">
        <v>0</v>
      </c>
      <c r="AE252" s="86"/>
      <c r="AF252" s="86"/>
      <c r="AG252" s="86"/>
      <c r="AH252" s="86"/>
      <c r="AI252" s="27">
        <f t="shared" si="63"/>
        <v>0</v>
      </c>
      <c r="AJ252" s="69">
        <f t="shared" si="64"/>
        <v>1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1"/>
        <v>1</v>
      </c>
      <c r="AX252" s="29">
        <f t="shared" si="65"/>
        <v>0</v>
      </c>
    </row>
    <row r="253" spans="1:50" x14ac:dyDescent="0.35">
      <c r="A253" s="34" t="s">
        <v>416</v>
      </c>
      <c r="B253" s="34" t="s">
        <v>104</v>
      </c>
      <c r="C253" s="33">
        <v>404</v>
      </c>
      <c r="D253" s="33" t="s">
        <v>416</v>
      </c>
      <c r="E253" s="33" t="s">
        <v>416</v>
      </c>
      <c r="F253" s="34" t="s">
        <v>104</v>
      </c>
      <c r="G253" s="34" t="s">
        <v>330</v>
      </c>
      <c r="H253" s="84">
        <v>253</v>
      </c>
      <c r="I253" s="34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/>
      <c r="S253" s="10"/>
      <c r="T253" s="10"/>
      <c r="U253" s="10"/>
      <c r="V253" s="23">
        <f t="shared" si="62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>
        <v>0</v>
      </c>
      <c r="AD253" s="86">
        <v>0</v>
      </c>
      <c r="AE253" s="86"/>
      <c r="AF253" s="86"/>
      <c r="AG253" s="86"/>
      <c r="AH253" s="86"/>
      <c r="AI253" s="27">
        <f t="shared" si="63"/>
        <v>0</v>
      </c>
      <c r="AJ253" s="69">
        <f t="shared" si="64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1"/>
        <v>0</v>
      </c>
      <c r="AX253" s="29">
        <f t="shared" si="65"/>
        <v>0</v>
      </c>
    </row>
    <row r="254" spans="1:50" x14ac:dyDescent="0.35">
      <c r="A254" s="34" t="s">
        <v>416</v>
      </c>
      <c r="B254" s="34" t="s">
        <v>104</v>
      </c>
      <c r="C254" s="33">
        <v>404</v>
      </c>
      <c r="D254" s="33" t="s">
        <v>416</v>
      </c>
      <c r="E254" s="33" t="s">
        <v>416</v>
      </c>
      <c r="F254" s="34" t="s">
        <v>104</v>
      </c>
      <c r="G254" s="34" t="s">
        <v>330</v>
      </c>
      <c r="H254" s="84">
        <v>254</v>
      </c>
      <c r="I254" s="34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/>
      <c r="S254" s="10"/>
      <c r="T254" s="10"/>
      <c r="U254" s="10"/>
      <c r="V254" s="23">
        <f t="shared" si="62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>
        <v>0</v>
      </c>
      <c r="AD254" s="86">
        <v>0</v>
      </c>
      <c r="AE254" s="86"/>
      <c r="AF254" s="86"/>
      <c r="AG254" s="86"/>
      <c r="AH254" s="86"/>
      <c r="AI254" s="27">
        <f t="shared" si="63"/>
        <v>0</v>
      </c>
      <c r="AJ254" s="69">
        <f t="shared" si="64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1"/>
        <v>0</v>
      </c>
      <c r="AX254" s="29">
        <f t="shared" si="65"/>
        <v>0</v>
      </c>
    </row>
    <row r="255" spans="1:50" x14ac:dyDescent="0.35">
      <c r="A255" s="34" t="s">
        <v>416</v>
      </c>
      <c r="B255" s="34" t="s">
        <v>104</v>
      </c>
      <c r="C255" s="33">
        <v>404</v>
      </c>
      <c r="D255" s="33" t="s">
        <v>416</v>
      </c>
      <c r="E255" s="33" t="s">
        <v>416</v>
      </c>
      <c r="F255" s="34" t="s">
        <v>104</v>
      </c>
      <c r="G255" s="34" t="s">
        <v>330</v>
      </c>
      <c r="H255" s="84">
        <v>255</v>
      </c>
      <c r="I255" s="34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/>
      <c r="S255" s="10"/>
      <c r="T255" s="10"/>
      <c r="U255" s="10"/>
      <c r="V255" s="23">
        <f t="shared" si="62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>
        <v>0</v>
      </c>
      <c r="AD255" s="86">
        <v>0</v>
      </c>
      <c r="AE255" s="86"/>
      <c r="AF255" s="86"/>
      <c r="AG255" s="86"/>
      <c r="AH255" s="86"/>
      <c r="AI255" s="27">
        <f t="shared" si="63"/>
        <v>0</v>
      </c>
      <c r="AJ255" s="69">
        <f t="shared" si="64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1"/>
        <v>0</v>
      </c>
      <c r="AX255" s="29">
        <f t="shared" si="65"/>
        <v>0</v>
      </c>
    </row>
    <row r="256" spans="1:50" x14ac:dyDescent="0.35">
      <c r="A256" s="34" t="s">
        <v>416</v>
      </c>
      <c r="B256" s="34" t="s">
        <v>104</v>
      </c>
      <c r="C256" s="33">
        <v>404</v>
      </c>
      <c r="D256" s="33" t="s">
        <v>416</v>
      </c>
      <c r="E256" s="33" t="s">
        <v>416</v>
      </c>
      <c r="F256" s="34" t="s">
        <v>104</v>
      </c>
      <c r="G256" s="34" t="s">
        <v>330</v>
      </c>
      <c r="H256" s="84">
        <v>256</v>
      </c>
      <c r="I256" s="34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/>
      <c r="S256" s="10"/>
      <c r="T256" s="10"/>
      <c r="U256" s="10"/>
      <c r="V256" s="23">
        <f t="shared" si="62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>
        <v>0</v>
      </c>
      <c r="AD256" s="86">
        <v>0</v>
      </c>
      <c r="AE256" s="86"/>
      <c r="AF256" s="86"/>
      <c r="AG256" s="86"/>
      <c r="AH256" s="86"/>
      <c r="AI256" s="27">
        <f t="shared" si="63"/>
        <v>0</v>
      </c>
      <c r="AJ256" s="69">
        <f t="shared" si="64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1"/>
        <v>0</v>
      </c>
      <c r="AX256" s="29">
        <f t="shared" si="65"/>
        <v>0</v>
      </c>
    </row>
    <row r="257" spans="1:50" x14ac:dyDescent="0.35">
      <c r="A257" s="34" t="s">
        <v>416</v>
      </c>
      <c r="B257" s="34" t="s">
        <v>104</v>
      </c>
      <c r="C257" s="33">
        <v>404</v>
      </c>
      <c r="D257" s="33" t="s">
        <v>416</v>
      </c>
      <c r="E257" s="33" t="s">
        <v>416</v>
      </c>
      <c r="F257" s="34" t="s">
        <v>104</v>
      </c>
      <c r="G257" s="34" t="s">
        <v>330</v>
      </c>
      <c r="H257" s="84">
        <v>257</v>
      </c>
      <c r="I257" s="34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/>
      <c r="S257" s="10"/>
      <c r="T257" s="10"/>
      <c r="U257" s="10"/>
      <c r="V257" s="23">
        <f t="shared" si="62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>
        <v>0</v>
      </c>
      <c r="AD257" s="86">
        <v>0</v>
      </c>
      <c r="AE257" s="86"/>
      <c r="AF257" s="86"/>
      <c r="AG257" s="86"/>
      <c r="AH257" s="86"/>
      <c r="AI257" s="27">
        <f t="shared" si="63"/>
        <v>0</v>
      </c>
      <c r="AJ257" s="69">
        <f t="shared" si="64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1"/>
        <v>0</v>
      </c>
      <c r="AX257" s="29">
        <f t="shared" si="65"/>
        <v>0</v>
      </c>
    </row>
    <row r="258" spans="1:50" x14ac:dyDescent="0.35">
      <c r="A258" s="34" t="s">
        <v>416</v>
      </c>
      <c r="B258" s="34" t="s">
        <v>12</v>
      </c>
      <c r="C258" s="33">
        <v>404</v>
      </c>
      <c r="D258" s="33" t="s">
        <v>416</v>
      </c>
      <c r="E258" s="33" t="s">
        <v>416</v>
      </c>
      <c r="F258" s="34" t="s">
        <v>12</v>
      </c>
      <c r="G258" s="34" t="s">
        <v>330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/>
      <c r="S258" s="10"/>
      <c r="T258" s="10"/>
      <c r="U258" s="10"/>
      <c r="V258" s="23">
        <f t="shared" si="62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>
        <v>0</v>
      </c>
      <c r="AE258" s="86"/>
      <c r="AF258" s="86"/>
      <c r="AG258" s="86"/>
      <c r="AH258" s="86"/>
      <c r="AI258" s="27">
        <f t="shared" si="63"/>
        <v>0</v>
      </c>
      <c r="AJ258" s="69">
        <f t="shared" si="64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1"/>
        <v>0</v>
      </c>
      <c r="AX258" s="29">
        <f t="shared" si="65"/>
        <v>0</v>
      </c>
    </row>
    <row r="259" spans="1:50" x14ac:dyDescent="0.35">
      <c r="A259" s="34" t="s">
        <v>416</v>
      </c>
      <c r="B259" s="34" t="s">
        <v>12</v>
      </c>
      <c r="C259" s="33">
        <v>404</v>
      </c>
      <c r="D259" s="33" t="s">
        <v>416</v>
      </c>
      <c r="E259" s="33" t="s">
        <v>416</v>
      </c>
      <c r="F259" s="34" t="s">
        <v>12</v>
      </c>
      <c r="G259" s="34" t="s">
        <v>330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/>
      <c r="S259" s="10"/>
      <c r="T259" s="10"/>
      <c r="U259" s="10"/>
      <c r="V259" s="23">
        <f t="shared" si="62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>
        <v>0</v>
      </c>
      <c r="AD259" s="86">
        <v>0</v>
      </c>
      <c r="AE259" s="86"/>
      <c r="AF259" s="86"/>
      <c r="AG259" s="86"/>
      <c r="AH259" s="86"/>
      <c r="AI259" s="27">
        <f t="shared" si="63"/>
        <v>0</v>
      </c>
      <c r="AJ259" s="69">
        <f t="shared" si="64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1"/>
        <v>0</v>
      </c>
      <c r="AX259" s="29">
        <f t="shared" si="65"/>
        <v>0</v>
      </c>
    </row>
    <row r="260" spans="1:50" x14ac:dyDescent="0.35">
      <c r="A260" s="34" t="s">
        <v>416</v>
      </c>
      <c r="B260" s="34" t="s">
        <v>12</v>
      </c>
      <c r="C260" s="33">
        <v>404</v>
      </c>
      <c r="D260" s="33" t="s">
        <v>416</v>
      </c>
      <c r="E260" s="33" t="s">
        <v>416</v>
      </c>
      <c r="F260" s="34" t="s">
        <v>12</v>
      </c>
      <c r="G260" s="34" t="s">
        <v>335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/>
      <c r="S260" s="10"/>
      <c r="T260" s="10"/>
      <c r="U260" s="10"/>
      <c r="V260" s="23">
        <f t="shared" si="62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>
        <v>0</v>
      </c>
      <c r="AE260" s="86"/>
      <c r="AF260" s="86"/>
      <c r="AG260" s="86"/>
      <c r="AH260" s="86"/>
      <c r="AI260" s="27">
        <f t="shared" si="63"/>
        <v>0</v>
      </c>
      <c r="AJ260" s="69">
        <f t="shared" si="64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1"/>
        <v>0</v>
      </c>
      <c r="AX260" s="29">
        <f t="shared" si="65"/>
        <v>0</v>
      </c>
    </row>
    <row r="261" spans="1:50" x14ac:dyDescent="0.35">
      <c r="A261" s="34" t="s">
        <v>416</v>
      </c>
      <c r="B261" s="34" t="s">
        <v>134</v>
      </c>
      <c r="C261" s="33">
        <v>404</v>
      </c>
      <c r="D261" s="33" t="s">
        <v>416</v>
      </c>
      <c r="E261" s="33" t="s">
        <v>416</v>
      </c>
      <c r="F261" s="34" t="s">
        <v>134</v>
      </c>
      <c r="G261" s="34" t="s">
        <v>335</v>
      </c>
      <c r="H261" s="84">
        <v>261</v>
      </c>
      <c r="I261" s="34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/>
      <c r="S261" s="10"/>
      <c r="T261" s="10"/>
      <c r="U261" s="10"/>
      <c r="V261" s="23">
        <f t="shared" si="62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>
        <v>0</v>
      </c>
      <c r="AE261" s="86"/>
      <c r="AF261" s="86"/>
      <c r="AG261" s="86"/>
      <c r="AH261" s="86"/>
      <c r="AI261" s="27">
        <f t="shared" si="63"/>
        <v>0</v>
      </c>
      <c r="AJ261" s="69">
        <f t="shared" si="64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1"/>
        <v>0</v>
      </c>
      <c r="AX261" s="29">
        <f t="shared" si="65"/>
        <v>0</v>
      </c>
    </row>
    <row r="262" spans="1:50" x14ac:dyDescent="0.35">
      <c r="A262" s="34" t="s">
        <v>416</v>
      </c>
      <c r="B262" s="34" t="s">
        <v>134</v>
      </c>
      <c r="C262" s="33">
        <v>404</v>
      </c>
      <c r="D262" s="33" t="s">
        <v>416</v>
      </c>
      <c r="E262" s="33" t="s">
        <v>416</v>
      </c>
      <c r="F262" s="34" t="s">
        <v>134</v>
      </c>
      <c r="G262" s="34" t="s">
        <v>335</v>
      </c>
      <c r="H262" s="84">
        <v>262</v>
      </c>
      <c r="I262" s="34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/>
      <c r="S262" s="10"/>
      <c r="T262" s="10"/>
      <c r="U262" s="10"/>
      <c r="V262" s="23">
        <f t="shared" si="62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>
        <v>0</v>
      </c>
      <c r="AE262" s="86"/>
      <c r="AF262" s="86"/>
      <c r="AG262" s="86"/>
      <c r="AH262" s="86"/>
      <c r="AI262" s="27">
        <f t="shared" si="63"/>
        <v>0</v>
      </c>
      <c r="AJ262" s="69">
        <f t="shared" si="64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ref="AW262:AW325" si="77">+V262+AI262</f>
        <v>0</v>
      </c>
      <c r="AX262" s="29">
        <f t="shared" si="65"/>
        <v>0</v>
      </c>
    </row>
    <row r="263" spans="1:50" x14ac:dyDescent="0.35">
      <c r="A263" s="34" t="s">
        <v>416</v>
      </c>
      <c r="B263" s="34" t="s">
        <v>12</v>
      </c>
      <c r="C263" s="33">
        <v>404</v>
      </c>
      <c r="D263" s="33" t="s">
        <v>416</v>
      </c>
      <c r="E263" s="33" t="s">
        <v>416</v>
      </c>
      <c r="F263" s="34" t="s">
        <v>12</v>
      </c>
      <c r="G263" s="34" t="s">
        <v>330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1</v>
      </c>
      <c r="P263" s="10">
        <v>0</v>
      </c>
      <c r="Q263" s="10">
        <v>0</v>
      </c>
      <c r="R263" s="10"/>
      <c r="S263" s="10"/>
      <c r="T263" s="10"/>
      <c r="U263" s="10"/>
      <c r="V263" s="23">
        <f t="shared" ref="V263:V326" si="78">SUM(J263:U263)</f>
        <v>1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>
        <v>0</v>
      </c>
      <c r="AE263" s="86"/>
      <c r="AF263" s="86"/>
      <c r="AG263" s="86"/>
      <c r="AH263" s="86"/>
      <c r="AI263" s="27">
        <f t="shared" ref="AI263:AI326" si="79">SUM(W263:AH263)</f>
        <v>0</v>
      </c>
      <c r="AJ263" s="69">
        <f t="shared" ref="AJ263:AJ326" si="80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1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si="77"/>
        <v>1</v>
      </c>
      <c r="AX263" s="29">
        <f t="shared" ref="AX263:AX326" si="81">IFERROR(AW263/AV263,0)</f>
        <v>0</v>
      </c>
    </row>
    <row r="264" spans="1:50" x14ac:dyDescent="0.35">
      <c r="A264" s="34" t="s">
        <v>416</v>
      </c>
      <c r="B264" s="34" t="s">
        <v>12</v>
      </c>
      <c r="C264" s="33">
        <v>404</v>
      </c>
      <c r="D264" s="33" t="s">
        <v>416</v>
      </c>
      <c r="E264" s="33" t="s">
        <v>416</v>
      </c>
      <c r="F264" s="34" t="s">
        <v>12</v>
      </c>
      <c r="G264" s="34" t="s">
        <v>335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/>
      <c r="S264" s="10"/>
      <c r="T264" s="10"/>
      <c r="U264" s="10"/>
      <c r="V264" s="23">
        <f t="shared" si="78"/>
        <v>0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>
        <v>0</v>
      </c>
      <c r="AE264" s="86"/>
      <c r="AF264" s="86"/>
      <c r="AG264" s="86"/>
      <c r="AH264" s="86"/>
      <c r="AI264" s="27">
        <f t="shared" si="79"/>
        <v>0</v>
      </c>
      <c r="AJ264" s="69">
        <f t="shared" si="80"/>
        <v>0</v>
      </c>
      <c r="AK264" s="69">
        <f t="shared" si="66"/>
        <v>0</v>
      </c>
      <c r="AL264" s="69">
        <f t="shared" si="67"/>
        <v>0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77"/>
        <v>0</v>
      </c>
      <c r="AX264" s="29">
        <f t="shared" si="81"/>
        <v>0</v>
      </c>
    </row>
    <row r="265" spans="1:50" x14ac:dyDescent="0.35">
      <c r="A265" s="34" t="s">
        <v>416</v>
      </c>
      <c r="B265" s="34" t="s">
        <v>12</v>
      </c>
      <c r="C265" s="33">
        <v>404</v>
      </c>
      <c r="D265" s="33" t="s">
        <v>416</v>
      </c>
      <c r="E265" s="33" t="s">
        <v>416</v>
      </c>
      <c r="F265" s="34" t="s">
        <v>12</v>
      </c>
      <c r="G265" s="34" t="s">
        <v>330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/>
      <c r="S265" s="10"/>
      <c r="T265" s="10"/>
      <c r="U265" s="10"/>
      <c r="V265" s="23">
        <f t="shared" si="78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>
        <v>0</v>
      </c>
      <c r="AE265" s="86"/>
      <c r="AF265" s="86"/>
      <c r="AG265" s="86"/>
      <c r="AH265" s="86"/>
      <c r="AI265" s="27">
        <f t="shared" si="79"/>
        <v>0</v>
      </c>
      <c r="AJ265" s="69">
        <f t="shared" si="80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77"/>
        <v>0</v>
      </c>
      <c r="AX265" s="29">
        <f t="shared" si="81"/>
        <v>0</v>
      </c>
    </row>
    <row r="266" spans="1:50" x14ac:dyDescent="0.35">
      <c r="A266" s="34" t="s">
        <v>416</v>
      </c>
      <c r="B266" s="34" t="s">
        <v>134</v>
      </c>
      <c r="C266" s="33">
        <v>404</v>
      </c>
      <c r="D266" s="33" t="s">
        <v>416</v>
      </c>
      <c r="E266" s="33" t="s">
        <v>416</v>
      </c>
      <c r="F266" s="34" t="s">
        <v>134</v>
      </c>
      <c r="G266" s="34" t="s">
        <v>330</v>
      </c>
      <c r="H266" s="84">
        <v>266</v>
      </c>
      <c r="I266" s="34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/>
      <c r="S266" s="10"/>
      <c r="T266" s="10"/>
      <c r="U266" s="10"/>
      <c r="V266" s="23">
        <f t="shared" si="78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>
        <v>0</v>
      </c>
      <c r="AE266" s="86"/>
      <c r="AF266" s="86"/>
      <c r="AG266" s="86"/>
      <c r="AH266" s="86"/>
      <c r="AI266" s="27">
        <f t="shared" si="79"/>
        <v>0</v>
      </c>
      <c r="AJ266" s="69">
        <f t="shared" si="80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77"/>
        <v>0</v>
      </c>
      <c r="AX266" s="29">
        <f t="shared" si="81"/>
        <v>0</v>
      </c>
    </row>
    <row r="267" spans="1:50" x14ac:dyDescent="0.35">
      <c r="A267" s="34" t="s">
        <v>416</v>
      </c>
      <c r="B267" s="34" t="s">
        <v>134</v>
      </c>
      <c r="C267" s="33">
        <v>404</v>
      </c>
      <c r="D267" s="33" t="s">
        <v>416</v>
      </c>
      <c r="E267" s="33" t="s">
        <v>416</v>
      </c>
      <c r="F267" s="34" t="s">
        <v>134</v>
      </c>
      <c r="G267" s="34" t="s">
        <v>330</v>
      </c>
      <c r="H267" s="84">
        <v>267</v>
      </c>
      <c r="I267" s="34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/>
      <c r="S267" s="10"/>
      <c r="T267" s="10"/>
      <c r="U267" s="10"/>
      <c r="V267" s="23">
        <f t="shared" si="78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>
        <v>0</v>
      </c>
      <c r="AE267" s="86"/>
      <c r="AF267" s="86"/>
      <c r="AG267" s="86"/>
      <c r="AH267" s="86"/>
      <c r="AI267" s="27">
        <f t="shared" si="79"/>
        <v>0</v>
      </c>
      <c r="AJ267" s="69">
        <f t="shared" si="80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77"/>
        <v>0</v>
      </c>
      <c r="AX267" s="29">
        <f t="shared" si="81"/>
        <v>0</v>
      </c>
    </row>
    <row r="268" spans="1:50" x14ac:dyDescent="0.35">
      <c r="A268" s="34" t="s">
        <v>416</v>
      </c>
      <c r="B268" s="34" t="s">
        <v>134</v>
      </c>
      <c r="C268" s="33">
        <v>404</v>
      </c>
      <c r="D268" s="33" t="s">
        <v>416</v>
      </c>
      <c r="E268" s="33" t="s">
        <v>416</v>
      </c>
      <c r="F268" s="34" t="s">
        <v>134</v>
      </c>
      <c r="G268" s="34" t="s">
        <v>329</v>
      </c>
      <c r="H268" s="84">
        <v>268</v>
      </c>
      <c r="I268" s="34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/>
      <c r="S268" s="10"/>
      <c r="T268" s="10"/>
      <c r="U268" s="10"/>
      <c r="V268" s="23">
        <f t="shared" si="78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>
        <v>0</v>
      </c>
      <c r="AE268" s="86"/>
      <c r="AF268" s="86"/>
      <c r="AG268" s="86"/>
      <c r="AH268" s="86"/>
      <c r="AI268" s="27">
        <f t="shared" si="79"/>
        <v>0</v>
      </c>
      <c r="AJ268" s="69">
        <f t="shared" si="80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77"/>
        <v>0</v>
      </c>
      <c r="AX268" s="29">
        <f t="shared" si="81"/>
        <v>0</v>
      </c>
    </row>
    <row r="269" spans="1:50" x14ac:dyDescent="0.35">
      <c r="A269" s="34" t="s">
        <v>416</v>
      </c>
      <c r="B269" s="34" t="s">
        <v>134</v>
      </c>
      <c r="C269" s="33">
        <v>404</v>
      </c>
      <c r="D269" s="33" t="s">
        <v>416</v>
      </c>
      <c r="E269" s="33" t="s">
        <v>416</v>
      </c>
      <c r="F269" s="34" t="s">
        <v>134</v>
      </c>
      <c r="G269" s="34" t="s">
        <v>330</v>
      </c>
      <c r="H269" s="84">
        <v>269</v>
      </c>
      <c r="I269" s="34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/>
      <c r="S269" s="10"/>
      <c r="T269" s="10"/>
      <c r="U269" s="10"/>
      <c r="V269" s="23">
        <f t="shared" si="78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>
        <v>0</v>
      </c>
      <c r="AE269" s="86"/>
      <c r="AF269" s="86"/>
      <c r="AG269" s="86"/>
      <c r="AH269" s="86"/>
      <c r="AI269" s="27">
        <f t="shared" si="79"/>
        <v>0</v>
      </c>
      <c r="AJ269" s="69">
        <f t="shared" si="80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77"/>
        <v>0</v>
      </c>
      <c r="AX269" s="29">
        <f t="shared" si="81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327</v>
      </c>
      <c r="E270" s="33" t="s">
        <v>328</v>
      </c>
      <c r="F270" s="34" t="s">
        <v>247</v>
      </c>
      <c r="G270" s="34" t="s">
        <v>330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/>
      <c r="S270" s="10"/>
      <c r="T270" s="10"/>
      <c r="U270" s="10"/>
      <c r="V270" s="23">
        <f t="shared" si="78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>
        <v>0</v>
      </c>
      <c r="AE270" s="86"/>
      <c r="AF270" s="86"/>
      <c r="AG270" s="86"/>
      <c r="AH270" s="86"/>
      <c r="AI270" s="27">
        <f t="shared" si="79"/>
        <v>0</v>
      </c>
      <c r="AJ270" s="69">
        <f t="shared" si="80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77"/>
        <v>0</v>
      </c>
      <c r="AX270" s="29">
        <f t="shared" si="81"/>
        <v>0</v>
      </c>
    </row>
    <row r="271" spans="1:50" x14ac:dyDescent="0.35">
      <c r="A271" s="34" t="s">
        <v>2</v>
      </c>
      <c r="B271" s="34" t="s">
        <v>149</v>
      </c>
      <c r="C271" s="33">
        <v>400</v>
      </c>
      <c r="D271" s="33" t="s">
        <v>327</v>
      </c>
      <c r="E271" s="33" t="s">
        <v>328</v>
      </c>
      <c r="F271" s="34" t="s">
        <v>149</v>
      </c>
      <c r="G271" s="34" t="s">
        <v>335</v>
      </c>
      <c r="H271" s="84">
        <v>271</v>
      </c>
      <c r="I271" s="34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/>
      <c r="S271" s="10"/>
      <c r="T271" s="10"/>
      <c r="U271" s="10"/>
      <c r="V271" s="23">
        <f t="shared" si="78"/>
        <v>0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>
        <v>0</v>
      </c>
      <c r="AE271" s="86"/>
      <c r="AF271" s="86"/>
      <c r="AG271" s="86"/>
      <c r="AH271" s="86"/>
      <c r="AI271" s="27">
        <f t="shared" si="79"/>
        <v>0</v>
      </c>
      <c r="AJ271" s="69">
        <f t="shared" si="80"/>
        <v>0</v>
      </c>
      <c r="AK271" s="69">
        <f t="shared" si="66"/>
        <v>0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77"/>
        <v>0</v>
      </c>
      <c r="AX271" s="29">
        <f t="shared" si="81"/>
        <v>0</v>
      </c>
    </row>
    <row r="272" spans="1:50" x14ac:dyDescent="0.35">
      <c r="A272" s="34" t="s">
        <v>2</v>
      </c>
      <c r="B272" s="34" t="s">
        <v>149</v>
      </c>
      <c r="C272" s="33">
        <v>400</v>
      </c>
      <c r="D272" s="33" t="s">
        <v>327</v>
      </c>
      <c r="E272" s="33" t="s">
        <v>328</v>
      </c>
      <c r="F272" s="34" t="s">
        <v>149</v>
      </c>
      <c r="G272" s="34" t="s">
        <v>330</v>
      </c>
      <c r="H272" s="84">
        <v>272</v>
      </c>
      <c r="I272" s="34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/>
      <c r="S272" s="10"/>
      <c r="T272" s="10"/>
      <c r="U272" s="10"/>
      <c r="V272" s="23">
        <f t="shared" si="78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>
        <v>0</v>
      </c>
      <c r="AE272" s="86"/>
      <c r="AF272" s="86"/>
      <c r="AG272" s="86"/>
      <c r="AH272" s="86"/>
      <c r="AI272" s="27">
        <f t="shared" si="79"/>
        <v>0</v>
      </c>
      <c r="AJ272" s="69">
        <f t="shared" si="80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77"/>
        <v>0</v>
      </c>
      <c r="AX272" s="29">
        <f t="shared" si="81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327</v>
      </c>
      <c r="E273" s="33" t="s">
        <v>328</v>
      </c>
      <c r="F273" s="34" t="s">
        <v>247</v>
      </c>
      <c r="G273" s="34" t="s">
        <v>330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/>
      <c r="S273" s="10"/>
      <c r="T273" s="10"/>
      <c r="U273" s="10"/>
      <c r="V273" s="23">
        <f t="shared" si="78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>
        <v>0</v>
      </c>
      <c r="AD273" s="86">
        <v>0</v>
      </c>
      <c r="AE273" s="86"/>
      <c r="AF273" s="86"/>
      <c r="AG273" s="86"/>
      <c r="AH273" s="86"/>
      <c r="AI273" s="27">
        <f t="shared" si="79"/>
        <v>0</v>
      </c>
      <c r="AJ273" s="69">
        <f t="shared" si="80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77"/>
        <v>0</v>
      </c>
      <c r="AX273" s="29">
        <f t="shared" si="81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327</v>
      </c>
      <c r="E274" s="33" t="s">
        <v>328</v>
      </c>
      <c r="F274" s="34" t="s">
        <v>23</v>
      </c>
      <c r="G274" s="34" t="s">
        <v>329</v>
      </c>
      <c r="H274" s="84">
        <v>275</v>
      </c>
      <c r="I274" s="34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/>
      <c r="S274" s="10"/>
      <c r="T274" s="10"/>
      <c r="U274" s="10"/>
      <c r="V274" s="23">
        <f t="shared" si="78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>
        <v>0</v>
      </c>
      <c r="AD274" s="86">
        <v>0</v>
      </c>
      <c r="AE274" s="86"/>
      <c r="AF274" s="86"/>
      <c r="AG274" s="86"/>
      <c r="AH274" s="86"/>
      <c r="AI274" s="27">
        <f t="shared" si="79"/>
        <v>0</v>
      </c>
      <c r="AJ274" s="69">
        <f t="shared" si="80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77"/>
        <v>0</v>
      </c>
      <c r="AX274" s="29">
        <f t="shared" si="81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327</v>
      </c>
      <c r="E275" s="33" t="s">
        <v>328</v>
      </c>
      <c r="F275" s="34" t="s">
        <v>23</v>
      </c>
      <c r="G275" s="34" t="s">
        <v>330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/>
      <c r="S275" s="10"/>
      <c r="T275" s="10"/>
      <c r="U275" s="10"/>
      <c r="V275" s="23">
        <f t="shared" si="78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>
        <v>0</v>
      </c>
      <c r="AD275" s="86">
        <v>0</v>
      </c>
      <c r="AE275" s="86"/>
      <c r="AF275" s="86"/>
      <c r="AG275" s="86"/>
      <c r="AH275" s="86"/>
      <c r="AI275" s="27">
        <f t="shared" si="79"/>
        <v>0</v>
      </c>
      <c r="AJ275" s="69">
        <f t="shared" si="80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77"/>
        <v>0</v>
      </c>
      <c r="AX275" s="29">
        <f t="shared" si="81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327</v>
      </c>
      <c r="E276" s="33" t="s">
        <v>306</v>
      </c>
      <c r="F276" s="34" t="s">
        <v>43</v>
      </c>
      <c r="G276" s="34" t="s">
        <v>330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/>
      <c r="S276" s="10"/>
      <c r="T276" s="10"/>
      <c r="U276" s="10"/>
      <c r="V276" s="23">
        <f t="shared" si="78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>
        <v>0</v>
      </c>
      <c r="AE276" s="86"/>
      <c r="AF276" s="86"/>
      <c r="AG276" s="86"/>
      <c r="AH276" s="86"/>
      <c r="AI276" s="27">
        <f t="shared" si="79"/>
        <v>0</v>
      </c>
      <c r="AJ276" s="69">
        <f t="shared" si="80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77"/>
        <v>0</v>
      </c>
      <c r="AX276" s="29">
        <f t="shared" si="81"/>
        <v>0</v>
      </c>
    </row>
    <row r="277" spans="1:50" x14ac:dyDescent="0.35">
      <c r="A277" s="34" t="s">
        <v>7</v>
      </c>
      <c r="B277" s="34" t="s">
        <v>239</v>
      </c>
      <c r="C277" s="33">
        <v>400</v>
      </c>
      <c r="D277" s="33" t="s">
        <v>327</v>
      </c>
      <c r="E277" s="33" t="s">
        <v>306</v>
      </c>
      <c r="F277" s="34" t="s">
        <v>240</v>
      </c>
      <c r="G277" s="34" t="s">
        <v>330</v>
      </c>
      <c r="H277" s="84">
        <v>278</v>
      </c>
      <c r="I277" s="34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/>
      <c r="S277" s="10"/>
      <c r="T277" s="10"/>
      <c r="U277" s="10"/>
      <c r="V277" s="23">
        <f t="shared" si="78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>
        <v>0</v>
      </c>
      <c r="AE277" s="86"/>
      <c r="AF277" s="86"/>
      <c r="AG277" s="86"/>
      <c r="AH277" s="86"/>
      <c r="AI277" s="27">
        <f t="shared" si="79"/>
        <v>0</v>
      </c>
      <c r="AJ277" s="69">
        <f t="shared" si="80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77"/>
        <v>0</v>
      </c>
      <c r="AX277" s="29">
        <f t="shared" si="81"/>
        <v>0</v>
      </c>
    </row>
    <row r="278" spans="1:50" x14ac:dyDescent="0.35">
      <c r="A278" s="34" t="s">
        <v>2</v>
      </c>
      <c r="B278" s="34" t="s">
        <v>97</v>
      </c>
      <c r="C278" s="33">
        <v>400</v>
      </c>
      <c r="D278" s="33" t="s">
        <v>327</v>
      </c>
      <c r="E278" s="33" t="s">
        <v>306</v>
      </c>
      <c r="F278" s="34" t="s">
        <v>97</v>
      </c>
      <c r="G278" s="34" t="s">
        <v>330</v>
      </c>
      <c r="H278" s="84">
        <v>279</v>
      </c>
      <c r="I278" s="34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/>
      <c r="S278" s="10"/>
      <c r="T278" s="10"/>
      <c r="U278" s="10"/>
      <c r="V278" s="23">
        <f t="shared" si="78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>
        <v>0</v>
      </c>
      <c r="AE278" s="86"/>
      <c r="AF278" s="86"/>
      <c r="AG278" s="86"/>
      <c r="AH278" s="86"/>
      <c r="AI278" s="27">
        <f t="shared" si="79"/>
        <v>0</v>
      </c>
      <c r="AJ278" s="69">
        <f t="shared" si="80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77"/>
        <v>0</v>
      </c>
      <c r="AX278" s="29">
        <f t="shared" si="81"/>
        <v>0</v>
      </c>
    </row>
    <row r="279" spans="1:50" x14ac:dyDescent="0.35">
      <c r="A279" s="34" t="s">
        <v>2</v>
      </c>
      <c r="B279" s="34" t="s">
        <v>97</v>
      </c>
      <c r="C279" s="33">
        <v>400</v>
      </c>
      <c r="D279" s="33" t="s">
        <v>327</v>
      </c>
      <c r="E279" s="33" t="s">
        <v>306</v>
      </c>
      <c r="F279" s="34" t="s">
        <v>97</v>
      </c>
      <c r="G279" s="34" t="s">
        <v>330</v>
      </c>
      <c r="H279" s="84">
        <v>280</v>
      </c>
      <c r="I279" s="34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/>
      <c r="S279" s="10"/>
      <c r="T279" s="10"/>
      <c r="U279" s="10"/>
      <c r="V279" s="23">
        <f t="shared" si="78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>
        <v>0</v>
      </c>
      <c r="AE279" s="86"/>
      <c r="AF279" s="86"/>
      <c r="AG279" s="86"/>
      <c r="AH279" s="86"/>
      <c r="AI279" s="27">
        <f t="shared" si="79"/>
        <v>0</v>
      </c>
      <c r="AJ279" s="69">
        <f t="shared" si="80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77"/>
        <v>0</v>
      </c>
      <c r="AX279" s="29">
        <f t="shared" si="81"/>
        <v>0</v>
      </c>
    </row>
    <row r="280" spans="1:50" x14ac:dyDescent="0.35">
      <c r="A280" s="34" t="s">
        <v>2</v>
      </c>
      <c r="B280" s="34" t="s">
        <v>97</v>
      </c>
      <c r="C280" s="33">
        <v>400</v>
      </c>
      <c r="D280" s="33" t="s">
        <v>327</v>
      </c>
      <c r="E280" s="33" t="s">
        <v>306</v>
      </c>
      <c r="F280" s="34" t="s">
        <v>97</v>
      </c>
      <c r="G280" s="34" t="s">
        <v>330</v>
      </c>
      <c r="H280" s="84">
        <v>281</v>
      </c>
      <c r="I280" s="34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/>
      <c r="S280" s="10"/>
      <c r="T280" s="10"/>
      <c r="U280" s="10"/>
      <c r="V280" s="23">
        <f t="shared" si="78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>
        <v>0</v>
      </c>
      <c r="AE280" s="86"/>
      <c r="AF280" s="86"/>
      <c r="AG280" s="86"/>
      <c r="AH280" s="86"/>
      <c r="AI280" s="27">
        <f t="shared" si="79"/>
        <v>0</v>
      </c>
      <c r="AJ280" s="69">
        <f t="shared" si="80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77"/>
        <v>0</v>
      </c>
      <c r="AX280" s="29">
        <f t="shared" si="81"/>
        <v>0</v>
      </c>
    </row>
    <row r="281" spans="1:50" x14ac:dyDescent="0.35">
      <c r="A281" s="34" t="s">
        <v>2</v>
      </c>
      <c r="B281" s="34" t="s">
        <v>97</v>
      </c>
      <c r="C281" s="33">
        <v>400</v>
      </c>
      <c r="D281" s="33" t="s">
        <v>327</v>
      </c>
      <c r="E281" s="33" t="s">
        <v>306</v>
      </c>
      <c r="F281" s="34" t="s">
        <v>97</v>
      </c>
      <c r="G281" s="34" t="s">
        <v>330</v>
      </c>
      <c r="H281" s="84">
        <v>282</v>
      </c>
      <c r="I281" s="34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/>
      <c r="S281" s="10"/>
      <c r="T281" s="10"/>
      <c r="U281" s="10"/>
      <c r="V281" s="23">
        <f t="shared" si="78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>
        <v>0</v>
      </c>
      <c r="AE281" s="86"/>
      <c r="AF281" s="86"/>
      <c r="AG281" s="86"/>
      <c r="AH281" s="86"/>
      <c r="AI281" s="27">
        <f t="shared" si="79"/>
        <v>0</v>
      </c>
      <c r="AJ281" s="69">
        <f t="shared" si="80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77"/>
        <v>0</v>
      </c>
      <c r="AX281" s="29">
        <f t="shared" si="81"/>
        <v>0</v>
      </c>
    </row>
    <row r="282" spans="1:50" x14ac:dyDescent="0.35">
      <c r="A282" s="34" t="s">
        <v>2</v>
      </c>
      <c r="B282" s="34" t="s">
        <v>112</v>
      </c>
      <c r="C282" s="33">
        <v>400</v>
      </c>
      <c r="D282" s="33" t="s">
        <v>327</v>
      </c>
      <c r="E282" s="33" t="s">
        <v>306</v>
      </c>
      <c r="F282" s="34" t="s">
        <v>111</v>
      </c>
      <c r="G282" s="34" t="s">
        <v>330</v>
      </c>
      <c r="H282" s="84">
        <v>283</v>
      </c>
      <c r="I282" s="34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/>
      <c r="S282" s="10"/>
      <c r="T282" s="10"/>
      <c r="U282" s="10"/>
      <c r="V282" s="23">
        <f t="shared" si="78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>
        <v>0</v>
      </c>
      <c r="AE282" s="86"/>
      <c r="AF282" s="86"/>
      <c r="AG282" s="86"/>
      <c r="AH282" s="86"/>
      <c r="AI282" s="27">
        <f t="shared" si="79"/>
        <v>0</v>
      </c>
      <c r="AJ282" s="69">
        <f t="shared" si="80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77"/>
        <v>0</v>
      </c>
      <c r="AX282" s="29">
        <f t="shared" si="81"/>
        <v>0</v>
      </c>
    </row>
    <row r="283" spans="1:50" x14ac:dyDescent="0.35">
      <c r="A283" s="34" t="s">
        <v>2</v>
      </c>
      <c r="B283" s="34" t="s">
        <v>112</v>
      </c>
      <c r="C283" s="33">
        <v>400</v>
      </c>
      <c r="D283" s="33" t="s">
        <v>327</v>
      </c>
      <c r="E283" s="33" t="s">
        <v>306</v>
      </c>
      <c r="F283" s="34" t="s">
        <v>111</v>
      </c>
      <c r="G283" s="34" t="s">
        <v>330</v>
      </c>
      <c r="H283" s="84">
        <v>284</v>
      </c>
      <c r="I283" s="34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>
        <v>0</v>
      </c>
      <c r="Q283" s="10">
        <v>2</v>
      </c>
      <c r="R283" s="10"/>
      <c r="S283" s="10"/>
      <c r="T283" s="10"/>
      <c r="U283" s="10"/>
      <c r="V283" s="23">
        <f t="shared" si="78"/>
        <v>4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>
        <v>0</v>
      </c>
      <c r="AE283" s="86"/>
      <c r="AF283" s="86"/>
      <c r="AG283" s="86"/>
      <c r="AH283" s="86"/>
      <c r="AI283" s="27">
        <f t="shared" si="79"/>
        <v>0</v>
      </c>
      <c r="AJ283" s="69">
        <f t="shared" si="80"/>
        <v>0</v>
      </c>
      <c r="AK283" s="69">
        <f t="shared" si="66"/>
        <v>0</v>
      </c>
      <c r="AL283" s="69">
        <f t="shared" si="67"/>
        <v>0</v>
      </c>
      <c r="AM283" s="69">
        <f t="shared" si="68"/>
        <v>0</v>
      </c>
      <c r="AN283" s="69">
        <f t="shared" si="69"/>
        <v>2</v>
      </c>
      <c r="AO283" s="69">
        <f t="shared" si="70"/>
        <v>0</v>
      </c>
      <c r="AP283" s="69">
        <f t="shared" si="71"/>
        <v>0</v>
      </c>
      <c r="AQ283" s="69">
        <f t="shared" si="72"/>
        <v>2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77"/>
        <v>4</v>
      </c>
      <c r="AX283" s="29">
        <f t="shared" si="81"/>
        <v>0</v>
      </c>
    </row>
    <row r="284" spans="1:50" x14ac:dyDescent="0.35">
      <c r="A284" s="34" t="s">
        <v>2</v>
      </c>
      <c r="B284" s="34" t="s">
        <v>112</v>
      </c>
      <c r="C284" s="33">
        <v>400</v>
      </c>
      <c r="D284" s="33" t="s">
        <v>327</v>
      </c>
      <c r="E284" s="33" t="s">
        <v>306</v>
      </c>
      <c r="F284" s="34" t="s">
        <v>111</v>
      </c>
      <c r="G284" s="34" t="s">
        <v>330</v>
      </c>
      <c r="H284" s="84">
        <v>285</v>
      </c>
      <c r="I284" s="34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>
        <v>2</v>
      </c>
      <c r="Q284" s="10">
        <v>0</v>
      </c>
      <c r="R284" s="10"/>
      <c r="S284" s="10"/>
      <c r="T284" s="10"/>
      <c r="U284" s="10"/>
      <c r="V284" s="23">
        <f t="shared" si="78"/>
        <v>5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>
        <v>0</v>
      </c>
      <c r="AE284" s="86"/>
      <c r="AF284" s="86"/>
      <c r="AG284" s="86"/>
      <c r="AH284" s="86"/>
      <c r="AI284" s="27">
        <f t="shared" si="79"/>
        <v>0</v>
      </c>
      <c r="AJ284" s="69">
        <f t="shared" si="80"/>
        <v>0</v>
      </c>
      <c r="AK284" s="69">
        <f t="shared" si="66"/>
        <v>2</v>
      </c>
      <c r="AL284" s="69">
        <f t="shared" si="67"/>
        <v>0</v>
      </c>
      <c r="AM284" s="69">
        <f t="shared" si="68"/>
        <v>1</v>
      </c>
      <c r="AN284" s="69">
        <f t="shared" si="69"/>
        <v>0</v>
      </c>
      <c r="AO284" s="69">
        <f t="shared" si="70"/>
        <v>0</v>
      </c>
      <c r="AP284" s="69">
        <f t="shared" si="71"/>
        <v>2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77"/>
        <v>5</v>
      </c>
      <c r="AX284" s="29">
        <f t="shared" si="81"/>
        <v>0</v>
      </c>
    </row>
    <row r="285" spans="1:50" x14ac:dyDescent="0.35">
      <c r="A285" s="34" t="s">
        <v>2</v>
      </c>
      <c r="B285" s="34" t="s">
        <v>112</v>
      </c>
      <c r="C285" s="33">
        <v>400</v>
      </c>
      <c r="D285" s="33" t="s">
        <v>327</v>
      </c>
      <c r="E285" s="33" t="s">
        <v>306</v>
      </c>
      <c r="F285" s="34" t="s">
        <v>111</v>
      </c>
      <c r="G285" s="34" t="s">
        <v>330</v>
      </c>
      <c r="H285" s="84">
        <v>286</v>
      </c>
      <c r="I285" s="34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/>
      <c r="S285" s="10"/>
      <c r="T285" s="10"/>
      <c r="U285" s="10"/>
      <c r="V285" s="23">
        <f t="shared" si="78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>
        <v>0</v>
      </c>
      <c r="AE285" s="86"/>
      <c r="AF285" s="86"/>
      <c r="AG285" s="86"/>
      <c r="AH285" s="86"/>
      <c r="AI285" s="27">
        <f t="shared" si="79"/>
        <v>0</v>
      </c>
      <c r="AJ285" s="69">
        <f t="shared" si="80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77"/>
        <v>0</v>
      </c>
      <c r="AX285" s="29">
        <f t="shared" si="81"/>
        <v>0</v>
      </c>
    </row>
    <row r="286" spans="1:50" x14ac:dyDescent="0.35">
      <c r="A286" s="34" t="s">
        <v>158</v>
      </c>
      <c r="B286" s="34" t="s">
        <v>204</v>
      </c>
      <c r="C286" s="33">
        <v>400</v>
      </c>
      <c r="D286" s="33" t="s">
        <v>327</v>
      </c>
      <c r="E286" s="33" t="s">
        <v>306</v>
      </c>
      <c r="F286" s="34" t="s">
        <v>158</v>
      </c>
      <c r="G286" s="34" t="s">
        <v>330</v>
      </c>
      <c r="H286" s="84">
        <v>287</v>
      </c>
      <c r="I286" s="34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/>
      <c r="S286" s="10"/>
      <c r="T286" s="10"/>
      <c r="U286" s="10"/>
      <c r="V286" s="23">
        <f t="shared" si="78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>
        <v>0</v>
      </c>
      <c r="AE286" s="86"/>
      <c r="AF286" s="86"/>
      <c r="AG286" s="86"/>
      <c r="AH286" s="86"/>
      <c r="AI286" s="27">
        <f t="shared" si="79"/>
        <v>0</v>
      </c>
      <c r="AJ286" s="69">
        <f t="shared" si="80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77"/>
        <v>0</v>
      </c>
      <c r="AX286" s="29">
        <f t="shared" si="81"/>
        <v>0</v>
      </c>
    </row>
    <row r="287" spans="1:50" x14ac:dyDescent="0.35">
      <c r="A287" s="34" t="s">
        <v>118</v>
      </c>
      <c r="B287" s="34" t="s">
        <v>228</v>
      </c>
      <c r="C287" s="33">
        <v>407</v>
      </c>
      <c r="D287" s="33" t="s">
        <v>364</v>
      </c>
      <c r="E287" s="33" t="s">
        <v>118</v>
      </c>
      <c r="F287" s="34" t="s">
        <v>230</v>
      </c>
      <c r="G287" s="34" t="s">
        <v>330</v>
      </c>
      <c r="H287" s="84">
        <v>288</v>
      </c>
      <c r="I287" s="34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/>
      <c r="S287" s="10"/>
      <c r="T287" s="10"/>
      <c r="U287" s="10"/>
      <c r="V287" s="23">
        <f t="shared" si="78"/>
        <v>0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>
        <v>0</v>
      </c>
      <c r="AE287" s="86"/>
      <c r="AF287" s="86"/>
      <c r="AG287" s="86"/>
      <c r="AH287" s="86"/>
      <c r="AI287" s="27">
        <f t="shared" si="79"/>
        <v>0</v>
      </c>
      <c r="AJ287" s="69">
        <f t="shared" si="80"/>
        <v>0</v>
      </c>
      <c r="AK287" s="69">
        <f t="shared" si="66"/>
        <v>0</v>
      </c>
      <c r="AL287" s="69">
        <f t="shared" si="67"/>
        <v>0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77"/>
        <v>0</v>
      </c>
      <c r="AX287" s="29">
        <f t="shared" si="81"/>
        <v>0</v>
      </c>
    </row>
    <row r="288" spans="1:50" x14ac:dyDescent="0.35">
      <c r="A288" s="34" t="s">
        <v>118</v>
      </c>
      <c r="B288" s="34" t="s">
        <v>208</v>
      </c>
      <c r="C288" s="33">
        <v>407</v>
      </c>
      <c r="D288" s="33" t="s">
        <v>364</v>
      </c>
      <c r="E288" s="33" t="s">
        <v>118</v>
      </c>
      <c r="F288" s="34" t="s">
        <v>212</v>
      </c>
      <c r="G288" s="34" t="s">
        <v>330</v>
      </c>
      <c r="H288" s="84">
        <v>289</v>
      </c>
      <c r="I288" s="34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/>
      <c r="S288" s="10"/>
      <c r="T288" s="10"/>
      <c r="U288" s="10"/>
      <c r="V288" s="23">
        <f t="shared" si="78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>
        <v>0</v>
      </c>
      <c r="AE288" s="86"/>
      <c r="AF288" s="86"/>
      <c r="AG288" s="86"/>
      <c r="AH288" s="86"/>
      <c r="AI288" s="27">
        <f t="shared" si="79"/>
        <v>0</v>
      </c>
      <c r="AJ288" s="69">
        <f t="shared" si="80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77"/>
        <v>0</v>
      </c>
      <c r="AX288" s="29">
        <f t="shared" si="81"/>
        <v>0</v>
      </c>
    </row>
    <row r="289" spans="1:50" x14ac:dyDescent="0.35">
      <c r="A289" s="34" t="s">
        <v>358</v>
      </c>
      <c r="B289" s="34" t="s">
        <v>184</v>
      </c>
      <c r="C289" s="33">
        <v>400</v>
      </c>
      <c r="D289" s="33" t="s">
        <v>327</v>
      </c>
      <c r="E289" s="33" t="s">
        <v>163</v>
      </c>
      <c r="F289" s="34" t="s">
        <v>184</v>
      </c>
      <c r="G289" s="34" t="s">
        <v>330</v>
      </c>
      <c r="H289" s="84">
        <v>290</v>
      </c>
      <c r="I289" s="34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/>
      <c r="S289" s="10"/>
      <c r="T289" s="10"/>
      <c r="U289" s="10"/>
      <c r="V289" s="23">
        <f t="shared" si="78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>
        <v>0</v>
      </c>
      <c r="AE289" s="86"/>
      <c r="AF289" s="86"/>
      <c r="AG289" s="86"/>
      <c r="AH289" s="86"/>
      <c r="AI289" s="27">
        <f t="shared" si="79"/>
        <v>0</v>
      </c>
      <c r="AJ289" s="69">
        <f t="shared" si="80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77"/>
        <v>0</v>
      </c>
      <c r="AX289" s="29">
        <f t="shared" si="81"/>
        <v>0</v>
      </c>
    </row>
    <row r="290" spans="1:50" x14ac:dyDescent="0.35">
      <c r="A290" s="34" t="s">
        <v>358</v>
      </c>
      <c r="B290" s="34" t="s">
        <v>241</v>
      </c>
      <c r="C290" s="33">
        <v>400</v>
      </c>
      <c r="D290" s="33" t="s">
        <v>327</v>
      </c>
      <c r="E290" s="33" t="s">
        <v>163</v>
      </c>
      <c r="F290" s="34" t="s">
        <v>249</v>
      </c>
      <c r="G290" s="34" t="s">
        <v>329</v>
      </c>
      <c r="H290" s="84">
        <v>291</v>
      </c>
      <c r="I290" s="34" t="s">
        <v>460</v>
      </c>
      <c r="J290" s="10">
        <v>0</v>
      </c>
      <c r="K290" s="10">
        <v>1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0"/>
      <c r="S290" s="10"/>
      <c r="T290" s="10"/>
      <c r="U290" s="10"/>
      <c r="V290" s="23">
        <f t="shared" si="78"/>
        <v>2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>
        <v>0</v>
      </c>
      <c r="AD290" s="86">
        <v>0</v>
      </c>
      <c r="AE290" s="86"/>
      <c r="AF290" s="86"/>
      <c r="AG290" s="86"/>
      <c r="AH290" s="86"/>
      <c r="AI290" s="27">
        <f t="shared" si="79"/>
        <v>0</v>
      </c>
      <c r="AJ290" s="69">
        <f t="shared" si="80"/>
        <v>0</v>
      </c>
      <c r="AK290" s="69">
        <f t="shared" si="66"/>
        <v>1</v>
      </c>
      <c r="AL290" s="69">
        <f t="shared" si="67"/>
        <v>0</v>
      </c>
      <c r="AM290" s="69">
        <f t="shared" si="68"/>
        <v>0</v>
      </c>
      <c r="AN290" s="69">
        <f t="shared" si="69"/>
        <v>1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77"/>
        <v>2</v>
      </c>
      <c r="AX290" s="29">
        <f t="shared" si="81"/>
        <v>0</v>
      </c>
    </row>
    <row r="291" spans="1:50" x14ac:dyDescent="0.35">
      <c r="A291" s="34" t="s">
        <v>358</v>
      </c>
      <c r="B291" s="34" t="s">
        <v>163</v>
      </c>
      <c r="C291" s="33">
        <v>400</v>
      </c>
      <c r="D291" s="33" t="s">
        <v>327</v>
      </c>
      <c r="E291" s="33" t="s">
        <v>163</v>
      </c>
      <c r="F291" s="34" t="s">
        <v>249</v>
      </c>
      <c r="G291" s="34" t="s">
        <v>330</v>
      </c>
      <c r="H291" s="84">
        <v>292</v>
      </c>
      <c r="I291" s="34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/>
      <c r="S291" s="10"/>
      <c r="T291" s="10"/>
      <c r="U291" s="10"/>
      <c r="V291" s="23">
        <f t="shared" si="78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>
        <v>0</v>
      </c>
      <c r="AD291" s="86">
        <v>0</v>
      </c>
      <c r="AE291" s="86"/>
      <c r="AF291" s="86"/>
      <c r="AG291" s="86"/>
      <c r="AH291" s="86"/>
      <c r="AI291" s="27">
        <f t="shared" si="79"/>
        <v>0</v>
      </c>
      <c r="AJ291" s="69">
        <f t="shared" si="80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77"/>
        <v>0</v>
      </c>
      <c r="AX291" s="29">
        <f t="shared" si="81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327</v>
      </c>
      <c r="E292" s="33" t="s">
        <v>7</v>
      </c>
      <c r="F292" s="34" t="s">
        <v>7</v>
      </c>
      <c r="G292" s="34" t="s">
        <v>330</v>
      </c>
      <c r="H292" s="84">
        <v>293</v>
      </c>
      <c r="I292" s="34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1</v>
      </c>
      <c r="Q292" s="10">
        <v>0</v>
      </c>
      <c r="R292" s="10"/>
      <c r="S292" s="10"/>
      <c r="T292" s="10"/>
      <c r="U292" s="10"/>
      <c r="V292" s="23">
        <f t="shared" si="78"/>
        <v>1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>
        <v>0</v>
      </c>
      <c r="AE292" s="86"/>
      <c r="AF292" s="86"/>
      <c r="AG292" s="86"/>
      <c r="AH292" s="86"/>
      <c r="AI292" s="27">
        <f t="shared" si="79"/>
        <v>0</v>
      </c>
      <c r="AJ292" s="69">
        <f t="shared" si="80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1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77"/>
        <v>1</v>
      </c>
      <c r="AX292" s="29">
        <f t="shared" si="81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322</v>
      </c>
      <c r="E293" s="33" t="s">
        <v>38</v>
      </c>
      <c r="F293" s="34" t="s">
        <v>39</v>
      </c>
      <c r="G293" s="34" t="s">
        <v>330</v>
      </c>
      <c r="H293" s="84">
        <v>294</v>
      </c>
      <c r="I293" s="34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/>
      <c r="S293" s="10"/>
      <c r="T293" s="10"/>
      <c r="U293" s="10"/>
      <c r="V293" s="23">
        <f t="shared" si="78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>
        <v>0</v>
      </c>
      <c r="AE293" s="86"/>
      <c r="AF293" s="86"/>
      <c r="AG293" s="86"/>
      <c r="AH293" s="86"/>
      <c r="AI293" s="27">
        <f t="shared" si="79"/>
        <v>0</v>
      </c>
      <c r="AJ293" s="69">
        <f t="shared" si="80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77"/>
        <v>0</v>
      </c>
      <c r="AX293" s="29">
        <f t="shared" si="81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322</v>
      </c>
      <c r="E294" s="33" t="s">
        <v>38</v>
      </c>
      <c r="F294" s="34" t="s">
        <v>39</v>
      </c>
      <c r="G294" s="34" t="s">
        <v>330</v>
      </c>
      <c r="H294" s="84">
        <v>295</v>
      </c>
      <c r="I294" s="34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/>
      <c r="S294" s="10"/>
      <c r="T294" s="10"/>
      <c r="U294" s="10"/>
      <c r="V294" s="23">
        <f t="shared" si="78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>
        <v>0</v>
      </c>
      <c r="AE294" s="86"/>
      <c r="AF294" s="86"/>
      <c r="AG294" s="86"/>
      <c r="AH294" s="86"/>
      <c r="AI294" s="27">
        <f t="shared" si="79"/>
        <v>0</v>
      </c>
      <c r="AJ294" s="69">
        <f t="shared" si="80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77"/>
        <v>0</v>
      </c>
      <c r="AX294" s="29">
        <f t="shared" si="81"/>
        <v>0</v>
      </c>
    </row>
    <row r="295" spans="1:50" x14ac:dyDescent="0.35">
      <c r="A295" s="34" t="s">
        <v>38</v>
      </c>
      <c r="B295" s="34" t="s">
        <v>193</v>
      </c>
      <c r="C295" s="33">
        <v>406</v>
      </c>
      <c r="D295" s="33" t="s">
        <v>322</v>
      </c>
      <c r="E295" s="33" t="s">
        <v>38</v>
      </c>
      <c r="F295" s="34" t="s">
        <v>193</v>
      </c>
      <c r="G295" s="34" t="s">
        <v>330</v>
      </c>
      <c r="H295" s="84">
        <v>296</v>
      </c>
      <c r="I295" s="34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/>
      <c r="S295" s="10"/>
      <c r="T295" s="10"/>
      <c r="U295" s="10"/>
      <c r="V295" s="23">
        <f t="shared" si="78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>
        <v>0</v>
      </c>
      <c r="AE295" s="86"/>
      <c r="AF295" s="86"/>
      <c r="AG295" s="86"/>
      <c r="AH295" s="86"/>
      <c r="AI295" s="27">
        <f t="shared" si="79"/>
        <v>0</v>
      </c>
      <c r="AJ295" s="69">
        <f t="shared" si="80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77"/>
        <v>0</v>
      </c>
      <c r="AX295" s="29">
        <f t="shared" si="81"/>
        <v>0</v>
      </c>
    </row>
    <row r="296" spans="1:50" x14ac:dyDescent="0.35">
      <c r="A296" s="34" t="s">
        <v>38</v>
      </c>
      <c r="B296" s="34" t="s">
        <v>193</v>
      </c>
      <c r="C296" s="33">
        <v>406</v>
      </c>
      <c r="D296" s="33" t="s">
        <v>322</v>
      </c>
      <c r="E296" s="33" t="s">
        <v>38</v>
      </c>
      <c r="F296" s="34" t="s">
        <v>193</v>
      </c>
      <c r="G296" s="34" t="s">
        <v>330</v>
      </c>
      <c r="H296" s="84">
        <v>297</v>
      </c>
      <c r="I296" s="34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/>
      <c r="S296" s="10"/>
      <c r="T296" s="10"/>
      <c r="U296" s="10"/>
      <c r="V296" s="23">
        <f t="shared" si="78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>
        <v>0</v>
      </c>
      <c r="AE296" s="86"/>
      <c r="AF296" s="86"/>
      <c r="AG296" s="86"/>
      <c r="AH296" s="86"/>
      <c r="AI296" s="27">
        <f t="shared" si="79"/>
        <v>0</v>
      </c>
      <c r="AJ296" s="69">
        <f t="shared" si="80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77"/>
        <v>0</v>
      </c>
      <c r="AX296" s="29">
        <f t="shared" si="81"/>
        <v>0</v>
      </c>
    </row>
    <row r="297" spans="1:50" x14ac:dyDescent="0.35">
      <c r="A297" s="34" t="s">
        <v>38</v>
      </c>
      <c r="B297" s="34" t="s">
        <v>128</v>
      </c>
      <c r="C297" s="33">
        <v>406</v>
      </c>
      <c r="D297" s="33" t="s">
        <v>322</v>
      </c>
      <c r="E297" s="33" t="s">
        <v>38</v>
      </c>
      <c r="F297" s="34" t="s">
        <v>39</v>
      </c>
      <c r="G297" s="34" t="s">
        <v>330</v>
      </c>
      <c r="H297" s="84">
        <v>298</v>
      </c>
      <c r="I297" s="34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/>
      <c r="S297" s="10"/>
      <c r="T297" s="10"/>
      <c r="U297" s="10"/>
      <c r="V297" s="23">
        <f t="shared" si="78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>
        <v>0</v>
      </c>
      <c r="AE297" s="86"/>
      <c r="AF297" s="86"/>
      <c r="AG297" s="86"/>
      <c r="AH297" s="86"/>
      <c r="AI297" s="27">
        <f t="shared" si="79"/>
        <v>0</v>
      </c>
      <c r="AJ297" s="69">
        <f t="shared" si="80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77"/>
        <v>0</v>
      </c>
      <c r="AX297" s="29">
        <f t="shared" si="81"/>
        <v>0</v>
      </c>
    </row>
    <row r="298" spans="1:50" x14ac:dyDescent="0.35">
      <c r="A298" s="34" t="s">
        <v>258</v>
      </c>
      <c r="B298" s="34" t="s">
        <v>202</v>
      </c>
      <c r="C298" s="33">
        <v>401</v>
      </c>
      <c r="D298" s="33" t="s">
        <v>244</v>
      </c>
      <c r="E298" s="33" t="s">
        <v>258</v>
      </c>
      <c r="F298" s="34" t="s">
        <v>202</v>
      </c>
      <c r="G298" s="34" t="s">
        <v>330</v>
      </c>
      <c r="H298" s="84">
        <v>299</v>
      </c>
      <c r="I298" s="34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/>
      <c r="S298" s="10"/>
      <c r="T298" s="10"/>
      <c r="U298" s="10"/>
      <c r="V298" s="23">
        <f t="shared" si="78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>
        <v>0</v>
      </c>
      <c r="AE298" s="86"/>
      <c r="AF298" s="86"/>
      <c r="AG298" s="86"/>
      <c r="AH298" s="86"/>
      <c r="AI298" s="27">
        <f t="shared" si="79"/>
        <v>0</v>
      </c>
      <c r="AJ298" s="69">
        <f t="shared" si="80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77"/>
        <v>0</v>
      </c>
      <c r="AX298" s="29">
        <f t="shared" si="81"/>
        <v>0</v>
      </c>
    </row>
    <row r="299" spans="1:50" x14ac:dyDescent="0.35">
      <c r="A299" s="34" t="s">
        <v>258</v>
      </c>
      <c r="B299" s="34" t="s">
        <v>202</v>
      </c>
      <c r="C299" s="33">
        <v>401</v>
      </c>
      <c r="D299" s="33" t="s">
        <v>244</v>
      </c>
      <c r="E299" s="33" t="s">
        <v>258</v>
      </c>
      <c r="F299" s="34" t="s">
        <v>202</v>
      </c>
      <c r="G299" s="34" t="s">
        <v>330</v>
      </c>
      <c r="H299" s="84">
        <v>300</v>
      </c>
      <c r="I299" s="34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/>
      <c r="S299" s="10"/>
      <c r="T299" s="10"/>
      <c r="U299" s="10"/>
      <c r="V299" s="23">
        <f t="shared" si="78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>
        <v>0</v>
      </c>
      <c r="AE299" s="86"/>
      <c r="AF299" s="86"/>
      <c r="AG299" s="86"/>
      <c r="AH299" s="86"/>
      <c r="AI299" s="27">
        <f t="shared" si="79"/>
        <v>0</v>
      </c>
      <c r="AJ299" s="69">
        <f t="shared" si="80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77"/>
        <v>0</v>
      </c>
      <c r="AX299" s="29">
        <f t="shared" si="81"/>
        <v>0</v>
      </c>
    </row>
    <row r="300" spans="1:50" x14ac:dyDescent="0.35">
      <c r="A300" s="34" t="s">
        <v>258</v>
      </c>
      <c r="B300" s="34" t="s">
        <v>202</v>
      </c>
      <c r="C300" s="33">
        <v>401</v>
      </c>
      <c r="D300" s="33" t="s">
        <v>244</v>
      </c>
      <c r="E300" s="33" t="s">
        <v>258</v>
      </c>
      <c r="F300" s="34" t="s">
        <v>202</v>
      </c>
      <c r="G300" s="34" t="s">
        <v>330</v>
      </c>
      <c r="H300" s="84">
        <v>301</v>
      </c>
      <c r="I300" s="34" t="s">
        <v>468</v>
      </c>
      <c r="J300" s="10">
        <v>0</v>
      </c>
      <c r="K300" s="10">
        <v>1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/>
      <c r="S300" s="10"/>
      <c r="T300" s="10"/>
      <c r="U300" s="10"/>
      <c r="V300" s="23">
        <f t="shared" si="78"/>
        <v>2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>
        <v>0</v>
      </c>
      <c r="AE300" s="86"/>
      <c r="AF300" s="86"/>
      <c r="AG300" s="86"/>
      <c r="AH300" s="86"/>
      <c r="AI300" s="27">
        <f t="shared" si="79"/>
        <v>0</v>
      </c>
      <c r="AJ300" s="69">
        <f t="shared" si="80"/>
        <v>0</v>
      </c>
      <c r="AK300" s="69">
        <f t="shared" si="66"/>
        <v>1</v>
      </c>
      <c r="AL300" s="69">
        <f t="shared" si="67"/>
        <v>1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77"/>
        <v>2</v>
      </c>
      <c r="AX300" s="29">
        <f t="shared" si="81"/>
        <v>0</v>
      </c>
    </row>
    <row r="301" spans="1:50" x14ac:dyDescent="0.35">
      <c r="A301" s="34" t="s">
        <v>258</v>
      </c>
      <c r="B301" s="34" t="s">
        <v>19</v>
      </c>
      <c r="C301" s="33">
        <v>401</v>
      </c>
      <c r="D301" s="33" t="s">
        <v>244</v>
      </c>
      <c r="E301" s="33" t="s">
        <v>258</v>
      </c>
      <c r="F301" s="34" t="s">
        <v>19</v>
      </c>
      <c r="G301" s="34" t="s">
        <v>330</v>
      </c>
      <c r="H301" s="84">
        <v>302</v>
      </c>
      <c r="I301" s="34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/>
      <c r="S301" s="10"/>
      <c r="T301" s="10"/>
      <c r="U301" s="10"/>
      <c r="V301" s="23">
        <f t="shared" si="78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>
        <v>0</v>
      </c>
      <c r="AE301" s="86"/>
      <c r="AF301" s="86"/>
      <c r="AG301" s="86"/>
      <c r="AH301" s="86"/>
      <c r="AI301" s="27">
        <f t="shared" si="79"/>
        <v>0</v>
      </c>
      <c r="AJ301" s="69">
        <f t="shared" si="80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77"/>
        <v>0</v>
      </c>
      <c r="AX301" s="29">
        <f t="shared" si="81"/>
        <v>0</v>
      </c>
    </row>
    <row r="302" spans="1:50" x14ac:dyDescent="0.35">
      <c r="A302" s="34" t="s">
        <v>258</v>
      </c>
      <c r="B302" s="34" t="s">
        <v>19</v>
      </c>
      <c r="C302" s="33">
        <v>401</v>
      </c>
      <c r="D302" s="33" t="s">
        <v>244</v>
      </c>
      <c r="E302" s="33" t="s">
        <v>258</v>
      </c>
      <c r="F302" s="34" t="s">
        <v>244</v>
      </c>
      <c r="G302" s="34" t="s">
        <v>330</v>
      </c>
      <c r="H302" s="84">
        <v>303</v>
      </c>
      <c r="I302" s="34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/>
      <c r="S302" s="10"/>
      <c r="T302" s="10"/>
      <c r="U302" s="10"/>
      <c r="V302" s="23">
        <f t="shared" si="78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>
        <v>0</v>
      </c>
      <c r="AE302" s="86"/>
      <c r="AF302" s="86"/>
      <c r="AG302" s="86"/>
      <c r="AH302" s="86"/>
      <c r="AI302" s="27">
        <f t="shared" si="79"/>
        <v>0</v>
      </c>
      <c r="AJ302" s="69">
        <f t="shared" si="80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77"/>
        <v>0</v>
      </c>
      <c r="AX302" s="29">
        <f t="shared" si="81"/>
        <v>0</v>
      </c>
    </row>
    <row r="303" spans="1:50" x14ac:dyDescent="0.35">
      <c r="A303" s="34" t="s">
        <v>258</v>
      </c>
      <c r="B303" s="34" t="s">
        <v>19</v>
      </c>
      <c r="C303" s="33">
        <v>401</v>
      </c>
      <c r="D303" s="33" t="s">
        <v>244</v>
      </c>
      <c r="E303" s="33" t="s">
        <v>258</v>
      </c>
      <c r="F303" s="34" t="s">
        <v>19</v>
      </c>
      <c r="G303" s="34" t="s">
        <v>330</v>
      </c>
      <c r="H303" s="84">
        <v>304</v>
      </c>
      <c r="I303" s="34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/>
      <c r="S303" s="10"/>
      <c r="T303" s="10"/>
      <c r="U303" s="10"/>
      <c r="V303" s="23">
        <f t="shared" si="78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>
        <v>0</v>
      </c>
      <c r="AE303" s="86"/>
      <c r="AF303" s="86"/>
      <c r="AG303" s="86"/>
      <c r="AH303" s="86"/>
      <c r="AI303" s="27">
        <f t="shared" si="79"/>
        <v>0</v>
      </c>
      <c r="AJ303" s="69">
        <f t="shared" si="80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77"/>
        <v>0</v>
      </c>
      <c r="AX303" s="29">
        <f t="shared" si="81"/>
        <v>0</v>
      </c>
    </row>
    <row r="304" spans="1:50" x14ac:dyDescent="0.35">
      <c r="A304" s="34" t="s">
        <v>416</v>
      </c>
      <c r="B304" s="34" t="s">
        <v>81</v>
      </c>
      <c r="C304" s="33">
        <v>404</v>
      </c>
      <c r="D304" s="33" t="s">
        <v>416</v>
      </c>
      <c r="E304" s="33" t="s">
        <v>416</v>
      </c>
      <c r="F304" s="34" t="s">
        <v>81</v>
      </c>
      <c r="G304" s="34" t="s">
        <v>330</v>
      </c>
      <c r="H304" s="84">
        <v>305</v>
      </c>
      <c r="I304" s="34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/>
      <c r="S304" s="10"/>
      <c r="T304" s="10"/>
      <c r="U304" s="10"/>
      <c r="V304" s="23">
        <f t="shared" si="78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>
        <v>0</v>
      </c>
      <c r="AE304" s="86"/>
      <c r="AF304" s="86"/>
      <c r="AG304" s="86"/>
      <c r="AH304" s="86"/>
      <c r="AI304" s="27">
        <f t="shared" si="79"/>
        <v>0</v>
      </c>
      <c r="AJ304" s="69">
        <f t="shared" si="80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77"/>
        <v>0</v>
      </c>
      <c r="AX304" s="29">
        <f t="shared" si="81"/>
        <v>0</v>
      </c>
    </row>
    <row r="305" spans="1:50" x14ac:dyDescent="0.35">
      <c r="A305" s="34" t="s">
        <v>416</v>
      </c>
      <c r="B305" s="34" t="s">
        <v>12</v>
      </c>
      <c r="C305" s="33">
        <v>404</v>
      </c>
      <c r="D305" s="33" t="s">
        <v>416</v>
      </c>
      <c r="E305" s="33" t="s">
        <v>416</v>
      </c>
      <c r="F305" s="34" t="s">
        <v>12</v>
      </c>
      <c r="G305" s="34" t="s">
        <v>330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/>
      <c r="S305" s="10"/>
      <c r="T305" s="10"/>
      <c r="U305" s="10"/>
      <c r="V305" s="23">
        <f t="shared" si="78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>
        <v>0</v>
      </c>
      <c r="AE305" s="86"/>
      <c r="AF305" s="86"/>
      <c r="AG305" s="86"/>
      <c r="AH305" s="86"/>
      <c r="AI305" s="27">
        <f t="shared" si="79"/>
        <v>0</v>
      </c>
      <c r="AJ305" s="69">
        <f t="shared" si="80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77"/>
        <v>0</v>
      </c>
      <c r="AX305" s="29">
        <f t="shared" si="81"/>
        <v>0</v>
      </c>
    </row>
    <row r="306" spans="1:50" x14ac:dyDescent="0.35">
      <c r="A306" s="34" t="s">
        <v>416</v>
      </c>
      <c r="B306" s="34" t="s">
        <v>20</v>
      </c>
      <c r="C306" s="33">
        <v>404</v>
      </c>
      <c r="D306" s="33" t="s">
        <v>416</v>
      </c>
      <c r="E306" s="33" t="s">
        <v>416</v>
      </c>
      <c r="F306" s="34" t="s">
        <v>20</v>
      </c>
      <c r="G306" s="34" t="s">
        <v>330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/>
      <c r="S306" s="10"/>
      <c r="T306" s="10"/>
      <c r="U306" s="10"/>
      <c r="V306" s="23">
        <f t="shared" si="78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>
        <v>0</v>
      </c>
      <c r="AE306" s="86"/>
      <c r="AF306" s="86"/>
      <c r="AG306" s="86"/>
      <c r="AH306" s="86"/>
      <c r="AI306" s="27">
        <f t="shared" si="79"/>
        <v>0</v>
      </c>
      <c r="AJ306" s="69">
        <f t="shared" si="80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77"/>
        <v>0</v>
      </c>
      <c r="AX306" s="29">
        <f t="shared" si="81"/>
        <v>0</v>
      </c>
    </row>
    <row r="307" spans="1:50" x14ac:dyDescent="0.35">
      <c r="A307" s="34" t="s">
        <v>416</v>
      </c>
      <c r="B307" s="34" t="s">
        <v>81</v>
      </c>
      <c r="C307" s="33">
        <v>404</v>
      </c>
      <c r="D307" s="33" t="s">
        <v>416</v>
      </c>
      <c r="E307" s="33" t="s">
        <v>416</v>
      </c>
      <c r="F307" s="34" t="s">
        <v>81</v>
      </c>
      <c r="G307" s="34" t="s">
        <v>330</v>
      </c>
      <c r="H307" s="84">
        <v>6688</v>
      </c>
      <c r="I307" s="34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/>
      <c r="S307" s="10"/>
      <c r="T307" s="10"/>
      <c r="U307" s="10"/>
      <c r="V307" s="23">
        <f t="shared" si="78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>
        <v>0</v>
      </c>
      <c r="AE307" s="86"/>
      <c r="AF307" s="86"/>
      <c r="AG307" s="86"/>
      <c r="AH307" s="86"/>
      <c r="AI307" s="27">
        <f t="shared" si="79"/>
        <v>0</v>
      </c>
      <c r="AJ307" s="69">
        <f t="shared" si="80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77"/>
        <v>0</v>
      </c>
      <c r="AX307" s="29">
        <f t="shared" si="81"/>
        <v>0</v>
      </c>
    </row>
    <row r="308" spans="1:50" x14ac:dyDescent="0.35">
      <c r="A308" s="34" t="s">
        <v>358</v>
      </c>
      <c r="B308" s="34" t="s">
        <v>140</v>
      </c>
      <c r="C308" s="33">
        <v>400</v>
      </c>
      <c r="D308" s="33" t="s">
        <v>327</v>
      </c>
      <c r="E308" s="33" t="s">
        <v>163</v>
      </c>
      <c r="F308" s="34" t="s">
        <v>250</v>
      </c>
      <c r="G308" s="34" t="s">
        <v>330</v>
      </c>
      <c r="H308" s="84">
        <v>6689</v>
      </c>
      <c r="I308" s="34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/>
      <c r="S308" s="10"/>
      <c r="T308" s="10"/>
      <c r="U308" s="10"/>
      <c r="V308" s="23">
        <f t="shared" si="78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>
        <v>0</v>
      </c>
      <c r="AE308" s="86"/>
      <c r="AF308" s="86"/>
      <c r="AG308" s="86"/>
      <c r="AH308" s="86"/>
      <c r="AI308" s="27">
        <f t="shared" si="79"/>
        <v>0</v>
      </c>
      <c r="AJ308" s="69">
        <f t="shared" si="80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77"/>
        <v>0</v>
      </c>
      <c r="AX308" s="29">
        <f t="shared" si="81"/>
        <v>0</v>
      </c>
    </row>
    <row r="309" spans="1:50" x14ac:dyDescent="0.35">
      <c r="A309" s="34" t="s">
        <v>7</v>
      </c>
      <c r="B309" s="34" t="s">
        <v>89</v>
      </c>
      <c r="C309" s="33">
        <v>400</v>
      </c>
      <c r="D309" s="33" t="s">
        <v>327</v>
      </c>
      <c r="E309" s="33" t="s">
        <v>7</v>
      </c>
      <c r="F309" s="34" t="s">
        <v>7</v>
      </c>
      <c r="G309" s="34" t="s">
        <v>330</v>
      </c>
      <c r="H309" s="84">
        <v>6690</v>
      </c>
      <c r="I309" s="34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/>
      <c r="S309" s="10"/>
      <c r="T309" s="10"/>
      <c r="U309" s="10"/>
      <c r="V309" s="23">
        <f t="shared" si="78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>
        <v>0</v>
      </c>
      <c r="AE309" s="86"/>
      <c r="AF309" s="86"/>
      <c r="AG309" s="86"/>
      <c r="AH309" s="86"/>
      <c r="AI309" s="27">
        <f t="shared" si="79"/>
        <v>0</v>
      </c>
      <c r="AJ309" s="69">
        <f t="shared" si="80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77"/>
        <v>0</v>
      </c>
      <c r="AX309" s="29">
        <f t="shared" si="81"/>
        <v>0</v>
      </c>
    </row>
    <row r="310" spans="1:50" x14ac:dyDescent="0.35">
      <c r="A310" s="34" t="s">
        <v>258</v>
      </c>
      <c r="B310" s="34" t="s">
        <v>244</v>
      </c>
      <c r="C310" s="33">
        <v>401</v>
      </c>
      <c r="D310" s="33" t="s">
        <v>244</v>
      </c>
      <c r="E310" s="33" t="s">
        <v>258</v>
      </c>
      <c r="F310" s="34" t="s">
        <v>244</v>
      </c>
      <c r="G310" s="34" t="s">
        <v>330</v>
      </c>
      <c r="H310" s="84">
        <v>6691</v>
      </c>
      <c r="I310" s="34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/>
      <c r="S310" s="10"/>
      <c r="T310" s="10"/>
      <c r="U310" s="10"/>
      <c r="V310" s="23">
        <f t="shared" si="78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>
        <v>0</v>
      </c>
      <c r="AE310" s="86"/>
      <c r="AF310" s="86"/>
      <c r="AG310" s="86"/>
      <c r="AH310" s="86"/>
      <c r="AI310" s="27">
        <f t="shared" si="79"/>
        <v>0</v>
      </c>
      <c r="AJ310" s="69">
        <f t="shared" si="80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77"/>
        <v>0</v>
      </c>
      <c r="AX310" s="29">
        <f t="shared" si="81"/>
        <v>0</v>
      </c>
    </row>
    <row r="311" spans="1:50" x14ac:dyDescent="0.35">
      <c r="A311" s="34" t="s">
        <v>2</v>
      </c>
      <c r="B311" s="34" t="s">
        <v>174</v>
      </c>
      <c r="C311" s="33">
        <v>400</v>
      </c>
      <c r="D311" s="33" t="s">
        <v>327</v>
      </c>
      <c r="E311" s="33" t="s">
        <v>328</v>
      </c>
      <c r="F311" s="34" t="s">
        <v>248</v>
      </c>
      <c r="G311" s="34" t="s">
        <v>335</v>
      </c>
      <c r="H311" s="84">
        <v>6693</v>
      </c>
      <c r="I311" s="34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/>
      <c r="S311" s="10"/>
      <c r="T311" s="10"/>
      <c r="U311" s="10"/>
      <c r="V311" s="23">
        <f t="shared" si="78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>
        <v>0</v>
      </c>
      <c r="AE311" s="86"/>
      <c r="AF311" s="86"/>
      <c r="AG311" s="86"/>
      <c r="AH311" s="86"/>
      <c r="AI311" s="27">
        <f t="shared" si="79"/>
        <v>0</v>
      </c>
      <c r="AJ311" s="69">
        <f t="shared" si="80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77"/>
        <v>0</v>
      </c>
      <c r="AX311" s="29">
        <f t="shared" si="81"/>
        <v>0</v>
      </c>
    </row>
    <row r="312" spans="1:50" x14ac:dyDescent="0.35">
      <c r="A312" s="34" t="s">
        <v>2</v>
      </c>
      <c r="B312" s="34" t="s">
        <v>174</v>
      </c>
      <c r="C312" s="33">
        <v>400</v>
      </c>
      <c r="D312" s="33" t="s">
        <v>327</v>
      </c>
      <c r="E312" s="33" t="s">
        <v>328</v>
      </c>
      <c r="F312" s="34" t="s">
        <v>248</v>
      </c>
      <c r="G312" s="34" t="s">
        <v>330</v>
      </c>
      <c r="H312" s="84">
        <v>6694</v>
      </c>
      <c r="I312" s="34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1</v>
      </c>
      <c r="R312" s="10"/>
      <c r="S312" s="10"/>
      <c r="T312" s="10"/>
      <c r="U312" s="10"/>
      <c r="V312" s="23">
        <f t="shared" si="78"/>
        <v>1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>
        <v>0</v>
      </c>
      <c r="AE312" s="86"/>
      <c r="AF312" s="86"/>
      <c r="AG312" s="86"/>
      <c r="AH312" s="86"/>
      <c r="AI312" s="27">
        <f t="shared" si="79"/>
        <v>0</v>
      </c>
      <c r="AJ312" s="69">
        <f t="shared" si="80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1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77"/>
        <v>1</v>
      </c>
      <c r="AX312" s="29">
        <f t="shared" si="81"/>
        <v>0</v>
      </c>
    </row>
    <row r="313" spans="1:50" x14ac:dyDescent="0.35">
      <c r="A313" s="34" t="s">
        <v>258</v>
      </c>
      <c r="B313" s="34" t="s">
        <v>188</v>
      </c>
      <c r="C313" s="33">
        <v>401</v>
      </c>
      <c r="D313" s="33" t="s">
        <v>244</v>
      </c>
      <c r="E313" s="33" t="s">
        <v>258</v>
      </c>
      <c r="F313" s="34" t="s">
        <v>188</v>
      </c>
      <c r="G313" s="34" t="s">
        <v>330</v>
      </c>
      <c r="H313" s="84">
        <v>6695</v>
      </c>
      <c r="I313" s="34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/>
      <c r="S313" s="10"/>
      <c r="T313" s="10"/>
      <c r="U313" s="10"/>
      <c r="V313" s="23">
        <f t="shared" si="78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>
        <v>0</v>
      </c>
      <c r="AE313" s="86"/>
      <c r="AF313" s="86"/>
      <c r="AG313" s="86"/>
      <c r="AH313" s="86"/>
      <c r="AI313" s="27">
        <f t="shared" si="79"/>
        <v>0</v>
      </c>
      <c r="AJ313" s="69">
        <f t="shared" si="80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77"/>
        <v>0</v>
      </c>
      <c r="AX313" s="29">
        <f t="shared" si="81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327</v>
      </c>
      <c r="E314" s="33" t="s">
        <v>306</v>
      </c>
      <c r="F314" s="34" t="s">
        <v>43</v>
      </c>
      <c r="G314" s="34" t="s">
        <v>330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/>
      <c r="S314" s="10"/>
      <c r="T314" s="10"/>
      <c r="U314" s="10"/>
      <c r="V314" s="23">
        <f t="shared" si="78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>
        <v>0</v>
      </c>
      <c r="AE314" s="86"/>
      <c r="AF314" s="86"/>
      <c r="AG314" s="86"/>
      <c r="AH314" s="86"/>
      <c r="AI314" s="27">
        <f t="shared" si="79"/>
        <v>0</v>
      </c>
      <c r="AJ314" s="69">
        <f t="shared" si="80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77"/>
        <v>0</v>
      </c>
      <c r="AX314" s="29">
        <f t="shared" si="81"/>
        <v>0</v>
      </c>
    </row>
    <row r="315" spans="1:50" x14ac:dyDescent="0.35">
      <c r="A315" s="34" t="s">
        <v>118</v>
      </c>
      <c r="B315" s="34" t="s">
        <v>130</v>
      </c>
      <c r="C315" s="33">
        <v>407</v>
      </c>
      <c r="D315" s="33" t="s">
        <v>364</v>
      </c>
      <c r="E315" s="33" t="s">
        <v>118</v>
      </c>
      <c r="F315" s="34" t="s">
        <v>117</v>
      </c>
      <c r="G315" s="34" t="s">
        <v>330</v>
      </c>
      <c r="H315" s="84">
        <v>6728</v>
      </c>
      <c r="I315" s="34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/>
      <c r="S315" s="10"/>
      <c r="T315" s="10"/>
      <c r="U315" s="10"/>
      <c r="V315" s="23">
        <f t="shared" si="78"/>
        <v>0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>
        <v>0</v>
      </c>
      <c r="AE315" s="86"/>
      <c r="AF315" s="86"/>
      <c r="AG315" s="86"/>
      <c r="AH315" s="86"/>
      <c r="AI315" s="27">
        <f t="shared" si="79"/>
        <v>0</v>
      </c>
      <c r="AJ315" s="69">
        <f t="shared" si="80"/>
        <v>0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77"/>
        <v>0</v>
      </c>
      <c r="AX315" s="29">
        <f t="shared" si="81"/>
        <v>0</v>
      </c>
    </row>
    <row r="316" spans="1:50" x14ac:dyDescent="0.35">
      <c r="A316" s="34" t="s">
        <v>258</v>
      </c>
      <c r="B316" s="34" t="s">
        <v>70</v>
      </c>
      <c r="C316" s="33">
        <v>404</v>
      </c>
      <c r="D316" s="33" t="s">
        <v>416</v>
      </c>
      <c r="E316" s="33" t="s">
        <v>416</v>
      </c>
      <c r="F316" s="34" t="s">
        <v>20</v>
      </c>
      <c r="G316" s="34" t="s">
        <v>330</v>
      </c>
      <c r="H316" s="84">
        <v>6729</v>
      </c>
      <c r="I316" s="34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/>
      <c r="S316" s="10"/>
      <c r="T316" s="10"/>
      <c r="U316" s="10"/>
      <c r="V316" s="23">
        <f t="shared" si="78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>
        <v>0</v>
      </c>
      <c r="AE316" s="86"/>
      <c r="AF316" s="86"/>
      <c r="AG316" s="86"/>
      <c r="AH316" s="86"/>
      <c r="AI316" s="27">
        <f t="shared" si="79"/>
        <v>0</v>
      </c>
      <c r="AJ316" s="69">
        <f t="shared" si="80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77"/>
        <v>0</v>
      </c>
      <c r="AX316" s="29">
        <f t="shared" si="81"/>
        <v>0</v>
      </c>
    </row>
    <row r="317" spans="1:50" x14ac:dyDescent="0.35">
      <c r="A317" s="34" t="s">
        <v>416</v>
      </c>
      <c r="B317" s="34" t="s">
        <v>81</v>
      </c>
      <c r="C317" s="33">
        <v>404</v>
      </c>
      <c r="D317" s="33" t="s">
        <v>416</v>
      </c>
      <c r="E317" s="33" t="s">
        <v>416</v>
      </c>
      <c r="F317" s="34" t="s">
        <v>81</v>
      </c>
      <c r="G317" s="34" t="s">
        <v>330</v>
      </c>
      <c r="H317" s="84">
        <v>6730</v>
      </c>
      <c r="I317" s="34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/>
      <c r="S317" s="10"/>
      <c r="T317" s="10"/>
      <c r="U317" s="10"/>
      <c r="V317" s="23">
        <f t="shared" si="78"/>
        <v>2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>
        <v>0</v>
      </c>
      <c r="AE317" s="86"/>
      <c r="AF317" s="86"/>
      <c r="AG317" s="86"/>
      <c r="AH317" s="86"/>
      <c r="AI317" s="27">
        <f t="shared" si="79"/>
        <v>0</v>
      </c>
      <c r="AJ317" s="69">
        <f t="shared" si="80"/>
        <v>2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77"/>
        <v>2</v>
      </c>
      <c r="AX317" s="29">
        <f t="shared" si="81"/>
        <v>0</v>
      </c>
    </row>
    <row r="318" spans="1:50" x14ac:dyDescent="0.35">
      <c r="A318" s="34" t="s">
        <v>416</v>
      </c>
      <c r="B318" s="34" t="s">
        <v>81</v>
      </c>
      <c r="C318" s="33">
        <v>404</v>
      </c>
      <c r="D318" s="33" t="s">
        <v>416</v>
      </c>
      <c r="E318" s="33" t="s">
        <v>416</v>
      </c>
      <c r="F318" s="34" t="s">
        <v>81</v>
      </c>
      <c r="G318" s="34" t="s">
        <v>330</v>
      </c>
      <c r="H318" s="84">
        <v>6731</v>
      </c>
      <c r="I318" s="34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/>
      <c r="S318" s="10"/>
      <c r="T318" s="10"/>
      <c r="U318" s="10"/>
      <c r="V318" s="23">
        <f t="shared" si="78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>
        <v>0</v>
      </c>
      <c r="AE318" s="86"/>
      <c r="AF318" s="86"/>
      <c r="AG318" s="86"/>
      <c r="AH318" s="86"/>
      <c r="AI318" s="27">
        <f t="shared" si="79"/>
        <v>0</v>
      </c>
      <c r="AJ318" s="69">
        <f t="shared" si="80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77"/>
        <v>0</v>
      </c>
      <c r="AX318" s="29">
        <f t="shared" si="81"/>
        <v>0</v>
      </c>
    </row>
    <row r="319" spans="1:50" x14ac:dyDescent="0.35">
      <c r="A319" s="34" t="s">
        <v>416</v>
      </c>
      <c r="B319" s="34" t="s">
        <v>134</v>
      </c>
      <c r="C319" s="33">
        <v>404</v>
      </c>
      <c r="D319" s="33" t="s">
        <v>416</v>
      </c>
      <c r="E319" s="33" t="s">
        <v>416</v>
      </c>
      <c r="F319" s="34" t="s">
        <v>134</v>
      </c>
      <c r="G319" s="34" t="s">
        <v>330</v>
      </c>
      <c r="H319" s="84">
        <v>6740</v>
      </c>
      <c r="I319" s="34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/>
      <c r="S319" s="10"/>
      <c r="T319" s="10"/>
      <c r="U319" s="10"/>
      <c r="V319" s="23">
        <f t="shared" si="78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>
        <v>0</v>
      </c>
      <c r="AE319" s="86"/>
      <c r="AF319" s="86"/>
      <c r="AG319" s="86"/>
      <c r="AH319" s="86"/>
      <c r="AI319" s="27">
        <f t="shared" si="79"/>
        <v>0</v>
      </c>
      <c r="AJ319" s="69">
        <f t="shared" si="80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77"/>
        <v>0</v>
      </c>
      <c r="AX319" s="29">
        <f t="shared" si="81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322</v>
      </c>
      <c r="E320" s="33" t="s">
        <v>38</v>
      </c>
      <c r="F320" s="34" t="s">
        <v>39</v>
      </c>
      <c r="G320" s="34" t="s">
        <v>330</v>
      </c>
      <c r="H320" s="84">
        <v>6763</v>
      </c>
      <c r="I320" s="34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/>
      <c r="S320" s="10"/>
      <c r="T320" s="10"/>
      <c r="U320" s="10"/>
      <c r="V320" s="23">
        <f t="shared" si="78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>
        <v>0</v>
      </c>
      <c r="AE320" s="86"/>
      <c r="AF320" s="86"/>
      <c r="AG320" s="86"/>
      <c r="AH320" s="86"/>
      <c r="AI320" s="27">
        <f t="shared" si="79"/>
        <v>0</v>
      </c>
      <c r="AJ320" s="69">
        <f t="shared" si="80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77"/>
        <v>0</v>
      </c>
      <c r="AX320" s="29">
        <f t="shared" si="81"/>
        <v>0</v>
      </c>
    </row>
    <row r="321" spans="1:50" x14ac:dyDescent="0.35">
      <c r="A321" s="34" t="s">
        <v>38</v>
      </c>
      <c r="B321" s="34" t="s">
        <v>193</v>
      </c>
      <c r="C321" s="33">
        <v>406</v>
      </c>
      <c r="D321" s="33" t="s">
        <v>322</v>
      </c>
      <c r="E321" s="33" t="s">
        <v>38</v>
      </c>
      <c r="F321" s="34" t="s">
        <v>193</v>
      </c>
      <c r="G321" s="34" t="s">
        <v>330</v>
      </c>
      <c r="H321" s="84">
        <v>6764</v>
      </c>
      <c r="I321" s="34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1</v>
      </c>
      <c r="Q321" s="10">
        <v>0</v>
      </c>
      <c r="R321" s="10"/>
      <c r="S321" s="10"/>
      <c r="T321" s="10"/>
      <c r="U321" s="10"/>
      <c r="V321" s="23">
        <f t="shared" si="78"/>
        <v>1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>
        <v>0</v>
      </c>
      <c r="AE321" s="86"/>
      <c r="AF321" s="86"/>
      <c r="AG321" s="86"/>
      <c r="AH321" s="86"/>
      <c r="AI321" s="27">
        <f t="shared" si="79"/>
        <v>0</v>
      </c>
      <c r="AJ321" s="69">
        <f t="shared" si="80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1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77"/>
        <v>1</v>
      </c>
      <c r="AX321" s="29">
        <f t="shared" si="81"/>
        <v>0</v>
      </c>
    </row>
    <row r="322" spans="1:50" x14ac:dyDescent="0.35">
      <c r="A322" s="34" t="s">
        <v>416</v>
      </c>
      <c r="B322" s="34" t="s">
        <v>20</v>
      </c>
      <c r="C322" s="33">
        <v>404</v>
      </c>
      <c r="D322" s="33" t="s">
        <v>416</v>
      </c>
      <c r="E322" s="33" t="s">
        <v>416</v>
      </c>
      <c r="F322" s="34" t="s">
        <v>20</v>
      </c>
      <c r="G322" s="34" t="s">
        <v>330</v>
      </c>
      <c r="H322" s="84">
        <v>6765</v>
      </c>
      <c r="I322" s="34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/>
      <c r="S322" s="10"/>
      <c r="T322" s="10"/>
      <c r="U322" s="10"/>
      <c r="V322" s="23">
        <f t="shared" si="78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>
        <v>0</v>
      </c>
      <c r="AE322" s="86"/>
      <c r="AF322" s="86"/>
      <c r="AG322" s="86"/>
      <c r="AH322" s="86"/>
      <c r="AI322" s="27">
        <f t="shared" si="79"/>
        <v>0</v>
      </c>
      <c r="AJ322" s="69">
        <f t="shared" si="80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77"/>
        <v>0</v>
      </c>
      <c r="AX322" s="29">
        <f t="shared" si="81"/>
        <v>0</v>
      </c>
    </row>
    <row r="323" spans="1:50" x14ac:dyDescent="0.35">
      <c r="A323" s="34" t="s">
        <v>2</v>
      </c>
      <c r="B323" s="34" t="s">
        <v>174</v>
      </c>
      <c r="C323" s="33">
        <v>400</v>
      </c>
      <c r="D323" s="33" t="s">
        <v>327</v>
      </c>
      <c r="E323" s="33" t="s">
        <v>328</v>
      </c>
      <c r="F323" s="34" t="s">
        <v>248</v>
      </c>
      <c r="G323" s="34" t="s">
        <v>335</v>
      </c>
      <c r="H323" s="84">
        <v>6794</v>
      </c>
      <c r="I323" s="34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1</v>
      </c>
      <c r="R323" s="10"/>
      <c r="S323" s="10"/>
      <c r="T323" s="10"/>
      <c r="U323" s="10"/>
      <c r="V323" s="23">
        <f t="shared" si="78"/>
        <v>1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>
        <v>0</v>
      </c>
      <c r="AE323" s="86"/>
      <c r="AF323" s="86"/>
      <c r="AG323" s="86"/>
      <c r="AH323" s="86"/>
      <c r="AI323" s="27">
        <f t="shared" si="79"/>
        <v>0</v>
      </c>
      <c r="AJ323" s="69">
        <f t="shared" si="80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1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77"/>
        <v>1</v>
      </c>
      <c r="AX323" s="29">
        <f t="shared" si="81"/>
        <v>0</v>
      </c>
    </row>
    <row r="324" spans="1:50" x14ac:dyDescent="0.35">
      <c r="A324" s="34" t="s">
        <v>416</v>
      </c>
      <c r="B324" s="34" t="s">
        <v>104</v>
      </c>
      <c r="C324" s="33">
        <v>404</v>
      </c>
      <c r="D324" s="33" t="s">
        <v>416</v>
      </c>
      <c r="E324" s="33" t="s">
        <v>416</v>
      </c>
      <c r="F324" s="34" t="s">
        <v>104</v>
      </c>
      <c r="G324" s="34" t="s">
        <v>330</v>
      </c>
      <c r="H324" s="84">
        <v>6826</v>
      </c>
      <c r="I324" s="34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/>
      <c r="S324" s="10"/>
      <c r="T324" s="10"/>
      <c r="U324" s="10"/>
      <c r="V324" s="23">
        <f t="shared" si="78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>
        <v>0</v>
      </c>
      <c r="AE324" s="86"/>
      <c r="AF324" s="86"/>
      <c r="AG324" s="86"/>
      <c r="AH324" s="86"/>
      <c r="AI324" s="27">
        <f t="shared" si="79"/>
        <v>0</v>
      </c>
      <c r="AJ324" s="69">
        <f t="shared" si="80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77"/>
        <v>0</v>
      </c>
      <c r="AX324" s="29">
        <f t="shared" si="81"/>
        <v>0</v>
      </c>
    </row>
    <row r="325" spans="1:50" x14ac:dyDescent="0.35">
      <c r="A325" s="34" t="s">
        <v>2</v>
      </c>
      <c r="B325" s="34" t="s">
        <v>174</v>
      </c>
      <c r="C325" s="33">
        <v>400</v>
      </c>
      <c r="D325" s="33" t="s">
        <v>327</v>
      </c>
      <c r="E325" s="33" t="s">
        <v>328</v>
      </c>
      <c r="F325" s="34" t="s">
        <v>248</v>
      </c>
      <c r="G325" s="34" t="s">
        <v>330</v>
      </c>
      <c r="H325" s="84">
        <v>6846</v>
      </c>
      <c r="I325" s="34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/>
      <c r="S325" s="10"/>
      <c r="T325" s="10"/>
      <c r="U325" s="10"/>
      <c r="V325" s="23">
        <f t="shared" si="78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>
        <v>0</v>
      </c>
      <c r="AE325" s="86"/>
      <c r="AF325" s="86"/>
      <c r="AG325" s="86"/>
      <c r="AH325" s="86"/>
      <c r="AI325" s="27">
        <f t="shared" si="79"/>
        <v>0</v>
      </c>
      <c r="AJ325" s="69">
        <f t="shared" si="80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77"/>
        <v>0</v>
      </c>
      <c r="AX325" s="29">
        <f t="shared" si="81"/>
        <v>0</v>
      </c>
    </row>
    <row r="326" spans="1:50" x14ac:dyDescent="0.35">
      <c r="A326" s="34" t="s">
        <v>416</v>
      </c>
      <c r="B326" s="34" t="s">
        <v>30</v>
      </c>
      <c r="C326" s="33">
        <v>404</v>
      </c>
      <c r="D326" s="33" t="s">
        <v>416</v>
      </c>
      <c r="E326" s="33" t="s">
        <v>416</v>
      </c>
      <c r="F326" s="34" t="s">
        <v>30</v>
      </c>
      <c r="G326" s="34" t="s">
        <v>330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/>
      <c r="S326" s="10"/>
      <c r="T326" s="10"/>
      <c r="U326" s="10"/>
      <c r="V326" s="23">
        <f t="shared" si="78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>
        <v>0</v>
      </c>
      <c r="AE326" s="86"/>
      <c r="AF326" s="86"/>
      <c r="AG326" s="86"/>
      <c r="AH326" s="86"/>
      <c r="AI326" s="27">
        <f t="shared" si="79"/>
        <v>0</v>
      </c>
      <c r="AJ326" s="69">
        <f t="shared" si="80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ref="AW326:AW393" si="93">+V326+AI326</f>
        <v>0</v>
      </c>
      <c r="AX326" s="29">
        <f t="shared" si="81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327</v>
      </c>
      <c r="E327" s="33" t="s">
        <v>328</v>
      </c>
      <c r="F327" s="34" t="s">
        <v>23</v>
      </c>
      <c r="G327" s="34" t="s">
        <v>330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/>
      <c r="S327" s="10"/>
      <c r="T327" s="10"/>
      <c r="U327" s="10"/>
      <c r="V327" s="23">
        <f t="shared" ref="V327:V390" si="94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>
        <v>0</v>
      </c>
      <c r="AE327" s="86"/>
      <c r="AF327" s="86"/>
      <c r="AG327" s="86"/>
      <c r="AH327" s="86"/>
      <c r="AI327" s="27">
        <f t="shared" ref="AI327:AI390" si="95">SUM(W327:AH327)</f>
        <v>0</v>
      </c>
      <c r="AJ327" s="69">
        <f t="shared" ref="AJ327:AJ390" si="96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si="93"/>
        <v>0</v>
      </c>
      <c r="AX327" s="29">
        <f t="shared" ref="AX327:AX390" si="97">IFERROR(AW327/AV327,0)</f>
        <v>0</v>
      </c>
    </row>
    <row r="328" spans="1:50" x14ac:dyDescent="0.35">
      <c r="A328" s="34" t="s">
        <v>118</v>
      </c>
      <c r="B328" s="34" t="s">
        <v>228</v>
      </c>
      <c r="C328" s="33">
        <v>407</v>
      </c>
      <c r="D328" s="33" t="s">
        <v>364</v>
      </c>
      <c r="E328" s="33" t="s">
        <v>118</v>
      </c>
      <c r="F328" s="34" t="s">
        <v>230</v>
      </c>
      <c r="G328" s="34" t="s">
        <v>330</v>
      </c>
      <c r="H328" s="84">
        <v>6924</v>
      </c>
      <c r="I328" s="34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/>
      <c r="S328" s="10"/>
      <c r="T328" s="10"/>
      <c r="U328" s="10"/>
      <c r="V328" s="23">
        <f t="shared" si="94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>
        <v>0</v>
      </c>
      <c r="AE328" s="86"/>
      <c r="AF328" s="86"/>
      <c r="AG328" s="86"/>
      <c r="AH328" s="86"/>
      <c r="AI328" s="27">
        <f t="shared" si="95"/>
        <v>0</v>
      </c>
      <c r="AJ328" s="69">
        <f t="shared" si="96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3"/>
        <v>0</v>
      </c>
      <c r="AX328" s="29">
        <f t="shared" si="97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327</v>
      </c>
      <c r="E329" s="33" t="s">
        <v>328</v>
      </c>
      <c r="F329" s="34" t="s">
        <v>247</v>
      </c>
      <c r="G329" s="34" t="s">
        <v>330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/>
      <c r="S329" s="10"/>
      <c r="T329" s="10"/>
      <c r="U329" s="10"/>
      <c r="V329" s="23">
        <f t="shared" si="94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>
        <v>0</v>
      </c>
      <c r="AE329" s="86"/>
      <c r="AF329" s="86"/>
      <c r="AG329" s="86"/>
      <c r="AH329" s="86"/>
      <c r="AI329" s="27">
        <f t="shared" si="95"/>
        <v>0</v>
      </c>
      <c r="AJ329" s="69">
        <f t="shared" si="96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3"/>
        <v>0</v>
      </c>
      <c r="AX329" s="29">
        <f t="shared" si="97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327</v>
      </c>
      <c r="E330" s="33" t="s">
        <v>306</v>
      </c>
      <c r="F330" s="34" t="s">
        <v>97</v>
      </c>
      <c r="G330" s="34" t="s">
        <v>330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/>
      <c r="S330" s="10"/>
      <c r="T330" s="10"/>
      <c r="U330" s="10"/>
      <c r="V330" s="23">
        <f t="shared" si="94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>
        <v>0</v>
      </c>
      <c r="AE330" s="86"/>
      <c r="AF330" s="86"/>
      <c r="AG330" s="86"/>
      <c r="AH330" s="86"/>
      <c r="AI330" s="27">
        <f t="shared" si="95"/>
        <v>0</v>
      </c>
      <c r="AJ330" s="69">
        <f t="shared" si="96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3"/>
        <v>0</v>
      </c>
      <c r="AX330" s="29">
        <f t="shared" si="97"/>
        <v>0</v>
      </c>
    </row>
    <row r="331" spans="1:50" x14ac:dyDescent="0.35">
      <c r="A331" s="34" t="s">
        <v>38</v>
      </c>
      <c r="B331" s="34" t="s">
        <v>193</v>
      </c>
      <c r="C331" s="33">
        <v>406</v>
      </c>
      <c r="D331" s="33" t="s">
        <v>322</v>
      </c>
      <c r="E331" s="33" t="s">
        <v>38</v>
      </c>
      <c r="F331" s="34" t="s">
        <v>193</v>
      </c>
      <c r="G331" s="34" t="s">
        <v>330</v>
      </c>
      <c r="H331" s="84">
        <v>6964</v>
      </c>
      <c r="I331" s="34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/>
      <c r="S331" s="10"/>
      <c r="T331" s="10"/>
      <c r="U331" s="10"/>
      <c r="V331" s="23">
        <f t="shared" si="94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>
        <v>0</v>
      </c>
      <c r="AE331" s="86"/>
      <c r="AF331" s="86"/>
      <c r="AG331" s="86"/>
      <c r="AH331" s="86"/>
      <c r="AI331" s="27">
        <f t="shared" si="95"/>
        <v>0</v>
      </c>
      <c r="AJ331" s="69">
        <f t="shared" si="96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3"/>
        <v>0</v>
      </c>
      <c r="AX331" s="29">
        <f t="shared" si="97"/>
        <v>0</v>
      </c>
    </row>
    <row r="332" spans="1:50" ht="15" thickBot="1" x14ac:dyDescent="0.4">
      <c r="A332" s="35" t="s">
        <v>258</v>
      </c>
      <c r="B332" s="35" t="s">
        <v>202</v>
      </c>
      <c r="C332" s="33">
        <v>401</v>
      </c>
      <c r="D332" s="33" t="s">
        <v>244</v>
      </c>
      <c r="E332" s="33" t="s">
        <v>258</v>
      </c>
      <c r="F332" s="34" t="s">
        <v>202</v>
      </c>
      <c r="G332" s="34" t="s">
        <v>330</v>
      </c>
      <c r="H332" s="84">
        <v>6992</v>
      </c>
      <c r="I332" s="34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/>
      <c r="S332" s="10"/>
      <c r="T332" s="10"/>
      <c r="U332" s="10"/>
      <c r="V332" s="23">
        <f t="shared" si="94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>
        <v>0</v>
      </c>
      <c r="AD332" s="86">
        <v>0</v>
      </c>
      <c r="AE332" s="86"/>
      <c r="AF332" s="86"/>
      <c r="AG332" s="86"/>
      <c r="AH332" s="86"/>
      <c r="AI332" s="27">
        <f t="shared" si="95"/>
        <v>0</v>
      </c>
      <c r="AJ332" s="69">
        <f t="shared" si="96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3"/>
        <v>0</v>
      </c>
      <c r="AX332" s="29">
        <f t="shared" si="97"/>
        <v>0</v>
      </c>
    </row>
    <row r="333" spans="1:50" ht="15" thickBot="1" x14ac:dyDescent="0.4">
      <c r="A333" s="35" t="s">
        <v>416</v>
      </c>
      <c r="B333" s="35" t="s">
        <v>104</v>
      </c>
      <c r="C333" s="33">
        <v>404</v>
      </c>
      <c r="D333" s="33" t="s">
        <v>416</v>
      </c>
      <c r="E333" s="33" t="s">
        <v>416</v>
      </c>
      <c r="F333" s="34" t="s">
        <v>104</v>
      </c>
      <c r="G333" s="34" t="s">
        <v>330</v>
      </c>
      <c r="H333" s="84">
        <v>7014</v>
      </c>
      <c r="I333" s="34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/>
      <c r="S333" s="10"/>
      <c r="T333" s="10"/>
      <c r="U333" s="10"/>
      <c r="V333" s="23">
        <f t="shared" si="94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>
        <v>0</v>
      </c>
      <c r="AD333" s="86">
        <v>0</v>
      </c>
      <c r="AE333" s="86"/>
      <c r="AF333" s="86"/>
      <c r="AG333" s="86"/>
      <c r="AH333" s="86"/>
      <c r="AI333" s="27">
        <f t="shared" si="95"/>
        <v>0</v>
      </c>
      <c r="AJ333" s="69">
        <f t="shared" si="96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3"/>
        <v>0</v>
      </c>
      <c r="AX333" s="29">
        <f t="shared" si="97"/>
        <v>0</v>
      </c>
    </row>
    <row r="334" spans="1:50" x14ac:dyDescent="0.35">
      <c r="A334" s="34" t="s">
        <v>38</v>
      </c>
      <c r="B334" s="34" t="s">
        <v>125</v>
      </c>
      <c r="C334" s="33">
        <v>406</v>
      </c>
      <c r="D334" s="33" t="s">
        <v>322</v>
      </c>
      <c r="E334" s="33" t="s">
        <v>38</v>
      </c>
      <c r="F334" s="34" t="s">
        <v>125</v>
      </c>
      <c r="G334" s="34" t="s">
        <v>330</v>
      </c>
      <c r="H334" s="84">
        <v>7035</v>
      </c>
      <c r="I334" s="34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/>
      <c r="S334" s="10"/>
      <c r="T334" s="10"/>
      <c r="U334" s="10"/>
      <c r="V334" s="23">
        <f t="shared" si="94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>
        <v>0</v>
      </c>
      <c r="AE334" s="86"/>
      <c r="AF334" s="86"/>
      <c r="AG334" s="86"/>
      <c r="AH334" s="86"/>
      <c r="AI334" s="27">
        <f t="shared" si="95"/>
        <v>0</v>
      </c>
      <c r="AJ334" s="69">
        <f t="shared" si="96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3"/>
        <v>0</v>
      </c>
      <c r="AX334" s="29">
        <f t="shared" si="97"/>
        <v>0</v>
      </c>
    </row>
    <row r="335" spans="1:50" x14ac:dyDescent="0.35">
      <c r="A335" s="34" t="s">
        <v>118</v>
      </c>
      <c r="B335" s="34" t="s">
        <v>117</v>
      </c>
      <c r="C335" s="33">
        <v>407</v>
      </c>
      <c r="D335" s="33" t="s">
        <v>364</v>
      </c>
      <c r="E335" s="33" t="s">
        <v>118</v>
      </c>
      <c r="F335" s="34" t="s">
        <v>117</v>
      </c>
      <c r="G335" s="34" t="s">
        <v>330</v>
      </c>
      <c r="H335" s="84">
        <v>7041</v>
      </c>
      <c r="I335" s="34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/>
      <c r="S335" s="10"/>
      <c r="T335" s="10"/>
      <c r="U335" s="10"/>
      <c r="V335" s="23">
        <f t="shared" si="94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>
        <v>0</v>
      </c>
      <c r="AE335" s="86"/>
      <c r="AF335" s="86"/>
      <c r="AG335" s="86"/>
      <c r="AH335" s="86"/>
      <c r="AI335" s="27">
        <f t="shared" si="95"/>
        <v>0</v>
      </c>
      <c r="AJ335" s="69">
        <f t="shared" si="96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3"/>
        <v>0</v>
      </c>
      <c r="AX335" s="29">
        <f t="shared" si="97"/>
        <v>0</v>
      </c>
    </row>
    <row r="336" spans="1:50" x14ac:dyDescent="0.35">
      <c r="A336" s="34" t="s">
        <v>258</v>
      </c>
      <c r="B336" s="34" t="s">
        <v>244</v>
      </c>
      <c r="C336" s="33">
        <v>401</v>
      </c>
      <c r="D336" s="33" t="s">
        <v>244</v>
      </c>
      <c r="E336" s="33" t="s">
        <v>258</v>
      </c>
      <c r="F336" s="34" t="s">
        <v>244</v>
      </c>
      <c r="G336" s="34" t="s">
        <v>330</v>
      </c>
      <c r="H336" s="84">
        <v>7131</v>
      </c>
      <c r="I336" s="34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/>
      <c r="S336" s="10"/>
      <c r="T336" s="10"/>
      <c r="U336" s="10"/>
      <c r="V336" s="23">
        <f t="shared" si="94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>
        <v>0</v>
      </c>
      <c r="AD336" s="86">
        <v>0</v>
      </c>
      <c r="AE336" s="86"/>
      <c r="AF336" s="86"/>
      <c r="AG336" s="86"/>
      <c r="AH336" s="86"/>
      <c r="AI336" s="27">
        <f t="shared" si="95"/>
        <v>0</v>
      </c>
      <c r="AJ336" s="69">
        <f t="shared" si="96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3"/>
        <v>0</v>
      </c>
      <c r="AX336" s="29">
        <f t="shared" si="97"/>
        <v>0</v>
      </c>
    </row>
    <row r="337" spans="1:50" x14ac:dyDescent="0.35">
      <c r="A337" s="34" t="s">
        <v>258</v>
      </c>
      <c r="B337" s="34" t="s">
        <v>244</v>
      </c>
      <c r="C337" s="33">
        <v>401</v>
      </c>
      <c r="D337" s="33" t="s">
        <v>244</v>
      </c>
      <c r="E337" s="33" t="s">
        <v>258</v>
      </c>
      <c r="F337" s="34" t="s">
        <v>244</v>
      </c>
      <c r="G337" s="34" t="s">
        <v>330</v>
      </c>
      <c r="H337" s="84">
        <v>7132</v>
      </c>
      <c r="I337" s="34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/>
      <c r="S337" s="10"/>
      <c r="T337" s="10"/>
      <c r="U337" s="10"/>
      <c r="V337" s="23">
        <f t="shared" si="94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>
        <v>0</v>
      </c>
      <c r="AE337" s="86"/>
      <c r="AF337" s="86"/>
      <c r="AG337" s="86"/>
      <c r="AH337" s="86"/>
      <c r="AI337" s="27">
        <f t="shared" si="95"/>
        <v>0</v>
      </c>
      <c r="AJ337" s="69">
        <f t="shared" si="96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3"/>
        <v>0</v>
      </c>
      <c r="AX337" s="29">
        <f t="shared" si="97"/>
        <v>0</v>
      </c>
    </row>
    <row r="338" spans="1:50" x14ac:dyDescent="0.35">
      <c r="A338" s="34" t="s">
        <v>2</v>
      </c>
      <c r="B338" s="34" t="s">
        <v>149</v>
      </c>
      <c r="C338" s="33">
        <v>400</v>
      </c>
      <c r="D338" s="33" t="s">
        <v>327</v>
      </c>
      <c r="E338" s="33" t="s">
        <v>328</v>
      </c>
      <c r="F338" s="34" t="s">
        <v>149</v>
      </c>
      <c r="G338" s="34" t="s">
        <v>330</v>
      </c>
      <c r="H338" s="84">
        <v>7220</v>
      </c>
      <c r="I338" s="34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/>
      <c r="S338" s="10"/>
      <c r="T338" s="10"/>
      <c r="U338" s="10"/>
      <c r="V338" s="23">
        <f t="shared" si="94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>
        <v>0</v>
      </c>
      <c r="AE338" s="86"/>
      <c r="AF338" s="86"/>
      <c r="AG338" s="86"/>
      <c r="AH338" s="86"/>
      <c r="AI338" s="27">
        <f t="shared" si="95"/>
        <v>0</v>
      </c>
      <c r="AJ338" s="69">
        <f t="shared" si="96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3"/>
        <v>0</v>
      </c>
      <c r="AX338" s="29">
        <f t="shared" si="97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327</v>
      </c>
      <c r="E339" s="33" t="s">
        <v>328</v>
      </c>
      <c r="F339" s="34" t="s">
        <v>23</v>
      </c>
      <c r="G339" s="34" t="s">
        <v>330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/>
      <c r="S339" s="10"/>
      <c r="T339" s="10"/>
      <c r="U339" s="10"/>
      <c r="V339" s="23">
        <f t="shared" si="94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>
        <v>0</v>
      </c>
      <c r="AD339" s="86">
        <v>0</v>
      </c>
      <c r="AE339" s="86"/>
      <c r="AF339" s="86"/>
      <c r="AG339" s="86"/>
      <c r="AH339" s="86"/>
      <c r="AI339" s="27">
        <f t="shared" si="95"/>
        <v>0</v>
      </c>
      <c r="AJ339" s="69">
        <f t="shared" si="96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3"/>
        <v>0</v>
      </c>
      <c r="AX339" s="29">
        <f t="shared" si="97"/>
        <v>0</v>
      </c>
    </row>
    <row r="340" spans="1:50" x14ac:dyDescent="0.35">
      <c r="A340" s="34" t="s">
        <v>258</v>
      </c>
      <c r="B340" s="34" t="s">
        <v>244</v>
      </c>
      <c r="C340" s="33">
        <v>401</v>
      </c>
      <c r="D340" s="33" t="s">
        <v>244</v>
      </c>
      <c r="E340" s="33" t="s">
        <v>258</v>
      </c>
      <c r="F340" s="34" t="s">
        <v>244</v>
      </c>
      <c r="G340" s="34" t="s">
        <v>329</v>
      </c>
      <c r="H340" s="84">
        <v>7325</v>
      </c>
      <c r="I340" s="34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/>
      <c r="S340" s="10"/>
      <c r="T340" s="10"/>
      <c r="U340" s="10"/>
      <c r="V340" s="23">
        <f t="shared" si="94"/>
        <v>1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>
        <v>0</v>
      </c>
      <c r="AD340" s="86">
        <v>0</v>
      </c>
      <c r="AE340" s="86"/>
      <c r="AF340" s="86"/>
      <c r="AG340" s="86"/>
      <c r="AH340" s="86"/>
      <c r="AI340" s="27">
        <f t="shared" si="95"/>
        <v>0</v>
      </c>
      <c r="AJ340" s="69">
        <f t="shared" si="96"/>
        <v>0</v>
      </c>
      <c r="AK340" s="69">
        <f t="shared" si="82"/>
        <v>0</v>
      </c>
      <c r="AL340" s="69">
        <f t="shared" si="83"/>
        <v>1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3"/>
        <v>1</v>
      </c>
      <c r="AX340" s="29">
        <f t="shared" si="97"/>
        <v>0</v>
      </c>
    </row>
    <row r="341" spans="1:50" x14ac:dyDescent="0.35">
      <c r="A341" s="34" t="s">
        <v>258</v>
      </c>
      <c r="B341" s="34" t="s">
        <v>244</v>
      </c>
      <c r="C341" s="33">
        <v>401</v>
      </c>
      <c r="D341" s="33" t="s">
        <v>244</v>
      </c>
      <c r="E341" s="33" t="s">
        <v>258</v>
      </c>
      <c r="F341" s="34" t="s">
        <v>244</v>
      </c>
      <c r="G341" s="34" t="s">
        <v>335</v>
      </c>
      <c r="H341" s="84">
        <v>7326</v>
      </c>
      <c r="I341" s="34" t="s">
        <v>487</v>
      </c>
      <c r="J341" s="10">
        <v>4</v>
      </c>
      <c r="K341" s="10">
        <v>3</v>
      </c>
      <c r="L341" s="10">
        <v>0</v>
      </c>
      <c r="M341" s="10">
        <v>0</v>
      </c>
      <c r="N341" s="10">
        <v>1</v>
      </c>
      <c r="O341" s="10">
        <v>2</v>
      </c>
      <c r="P341" s="10">
        <v>0</v>
      </c>
      <c r="Q341" s="10">
        <v>0</v>
      </c>
      <c r="R341" s="10"/>
      <c r="S341" s="10"/>
      <c r="T341" s="10"/>
      <c r="U341" s="10"/>
      <c r="V341" s="23">
        <f t="shared" si="94"/>
        <v>10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>
        <v>0</v>
      </c>
      <c r="AE341" s="86"/>
      <c r="AF341" s="86"/>
      <c r="AG341" s="86"/>
      <c r="AH341" s="86"/>
      <c r="AI341" s="27">
        <f t="shared" si="95"/>
        <v>0</v>
      </c>
      <c r="AJ341" s="69">
        <f t="shared" si="96"/>
        <v>4</v>
      </c>
      <c r="AK341" s="69">
        <f t="shared" si="82"/>
        <v>3</v>
      </c>
      <c r="AL341" s="69">
        <f t="shared" si="83"/>
        <v>0</v>
      </c>
      <c r="AM341" s="69">
        <f t="shared" si="84"/>
        <v>0</v>
      </c>
      <c r="AN341" s="69">
        <f t="shared" si="85"/>
        <v>1</v>
      </c>
      <c r="AO341" s="69">
        <f t="shared" si="86"/>
        <v>2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3"/>
        <v>10</v>
      </c>
      <c r="AX341" s="29">
        <f t="shared" si="97"/>
        <v>0</v>
      </c>
    </row>
    <row r="342" spans="1:50" x14ac:dyDescent="0.35">
      <c r="A342" s="34" t="s">
        <v>258</v>
      </c>
      <c r="B342" s="34" t="s">
        <v>244</v>
      </c>
      <c r="C342" s="33">
        <v>401</v>
      </c>
      <c r="D342" s="33" t="s">
        <v>244</v>
      </c>
      <c r="E342" s="33" t="s">
        <v>258</v>
      </c>
      <c r="F342" s="34" t="s">
        <v>244</v>
      </c>
      <c r="G342" s="34" t="s">
        <v>330</v>
      </c>
      <c r="H342" s="84">
        <v>7412</v>
      </c>
      <c r="I342" s="34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/>
      <c r="S342" s="10"/>
      <c r="T342" s="10"/>
      <c r="U342" s="10"/>
      <c r="V342" s="23">
        <f t="shared" si="94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>
        <v>0</v>
      </c>
      <c r="AE342" s="86"/>
      <c r="AF342" s="86"/>
      <c r="AG342" s="86"/>
      <c r="AH342" s="86"/>
      <c r="AI342" s="27">
        <f t="shared" si="95"/>
        <v>0</v>
      </c>
      <c r="AJ342" s="69">
        <f t="shared" si="96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3"/>
        <v>0</v>
      </c>
      <c r="AX342" s="29">
        <f t="shared" si="97"/>
        <v>0</v>
      </c>
    </row>
    <row r="343" spans="1:50" x14ac:dyDescent="0.35">
      <c r="A343" s="34" t="s">
        <v>258</v>
      </c>
      <c r="B343" s="34" t="s">
        <v>19</v>
      </c>
      <c r="C343" s="33">
        <v>401</v>
      </c>
      <c r="D343" s="33" t="s">
        <v>244</v>
      </c>
      <c r="E343" s="33" t="s">
        <v>258</v>
      </c>
      <c r="F343" s="34" t="s">
        <v>19</v>
      </c>
      <c r="G343" s="34" t="s">
        <v>330</v>
      </c>
      <c r="H343" s="84">
        <v>7413</v>
      </c>
      <c r="I343" s="34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/>
      <c r="S343" s="10"/>
      <c r="T343" s="10"/>
      <c r="U343" s="10"/>
      <c r="V343" s="23">
        <f t="shared" si="94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>
        <v>0</v>
      </c>
      <c r="AE343" s="86"/>
      <c r="AF343" s="86"/>
      <c r="AG343" s="86"/>
      <c r="AH343" s="86"/>
      <c r="AI343" s="27">
        <f t="shared" si="95"/>
        <v>0</v>
      </c>
      <c r="AJ343" s="69">
        <f t="shared" si="96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3"/>
        <v>0</v>
      </c>
      <c r="AX343" s="29">
        <f t="shared" si="97"/>
        <v>0</v>
      </c>
    </row>
    <row r="344" spans="1:50" x14ac:dyDescent="0.35">
      <c r="A344" s="34" t="s">
        <v>118</v>
      </c>
      <c r="B344" s="34" t="s">
        <v>220</v>
      </c>
      <c r="C344" s="33">
        <v>407</v>
      </c>
      <c r="D344" s="33" t="s">
        <v>364</v>
      </c>
      <c r="E344" s="33" t="s">
        <v>118</v>
      </c>
      <c r="F344" s="34" t="s">
        <v>367</v>
      </c>
      <c r="G344" s="34" t="s">
        <v>335</v>
      </c>
      <c r="H344" s="84">
        <v>7448</v>
      </c>
      <c r="I344" s="34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/>
      <c r="S344" s="10"/>
      <c r="T344" s="10"/>
      <c r="U344" s="10"/>
      <c r="V344" s="23">
        <f t="shared" si="94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>
        <v>0</v>
      </c>
      <c r="AE344" s="86"/>
      <c r="AF344" s="86"/>
      <c r="AG344" s="86"/>
      <c r="AH344" s="86"/>
      <c r="AI344" s="27">
        <f t="shared" si="95"/>
        <v>0</v>
      </c>
      <c r="AJ344" s="69">
        <f t="shared" si="96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3"/>
        <v>0</v>
      </c>
      <c r="AX344" s="29">
        <f t="shared" si="97"/>
        <v>0</v>
      </c>
    </row>
    <row r="345" spans="1:50" x14ac:dyDescent="0.35">
      <c r="A345" s="34" t="s">
        <v>258</v>
      </c>
      <c r="B345" s="34" t="s">
        <v>244</v>
      </c>
      <c r="C345" s="33">
        <v>401</v>
      </c>
      <c r="D345" s="33" t="s">
        <v>244</v>
      </c>
      <c r="E345" s="33" t="s">
        <v>258</v>
      </c>
      <c r="F345" s="34" t="s">
        <v>244</v>
      </c>
      <c r="G345" s="34" t="s">
        <v>330</v>
      </c>
      <c r="H345" s="84">
        <v>7458</v>
      </c>
      <c r="I345" s="34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/>
      <c r="S345" s="10"/>
      <c r="T345" s="10"/>
      <c r="U345" s="10"/>
      <c r="V345" s="23">
        <f t="shared" si="94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>
        <v>0</v>
      </c>
      <c r="AE345" s="86"/>
      <c r="AF345" s="86"/>
      <c r="AG345" s="86"/>
      <c r="AH345" s="86"/>
      <c r="AI345" s="27">
        <f t="shared" si="95"/>
        <v>0</v>
      </c>
      <c r="AJ345" s="69">
        <f t="shared" si="96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3"/>
        <v>0</v>
      </c>
      <c r="AX345" s="29">
        <f t="shared" si="97"/>
        <v>0</v>
      </c>
    </row>
    <row r="346" spans="1:50" x14ac:dyDescent="0.35">
      <c r="A346" s="34" t="s">
        <v>118</v>
      </c>
      <c r="B346" s="34" t="s">
        <v>220</v>
      </c>
      <c r="C346" s="33">
        <v>407</v>
      </c>
      <c r="D346" s="33" t="s">
        <v>364</v>
      </c>
      <c r="E346" s="33" t="s">
        <v>118</v>
      </c>
      <c r="F346" s="34" t="s">
        <v>367</v>
      </c>
      <c r="G346" s="34" t="s">
        <v>335</v>
      </c>
      <c r="H346" s="84">
        <v>7459</v>
      </c>
      <c r="I346" s="34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/>
      <c r="S346" s="10"/>
      <c r="T346" s="10"/>
      <c r="U346" s="10"/>
      <c r="V346" s="23">
        <f t="shared" si="94"/>
        <v>1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>
        <v>0</v>
      </c>
      <c r="AE346" s="86"/>
      <c r="AF346" s="86"/>
      <c r="AG346" s="86"/>
      <c r="AH346" s="86"/>
      <c r="AI346" s="27">
        <f t="shared" si="95"/>
        <v>0</v>
      </c>
      <c r="AJ346" s="69">
        <f t="shared" si="96"/>
        <v>1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3"/>
        <v>1</v>
      </c>
      <c r="AX346" s="29">
        <f t="shared" si="97"/>
        <v>0</v>
      </c>
    </row>
    <row r="347" spans="1:50" x14ac:dyDescent="0.35">
      <c r="A347" s="34" t="s">
        <v>258</v>
      </c>
      <c r="B347" s="34" t="s">
        <v>19</v>
      </c>
      <c r="C347" s="33">
        <v>401</v>
      </c>
      <c r="D347" s="33" t="s">
        <v>244</v>
      </c>
      <c r="E347" s="33" t="s">
        <v>258</v>
      </c>
      <c r="F347" s="34" t="s">
        <v>19</v>
      </c>
      <c r="G347" s="34" t="s">
        <v>330</v>
      </c>
      <c r="H347" s="84">
        <v>7462</v>
      </c>
      <c r="I347" s="34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/>
      <c r="S347" s="10"/>
      <c r="T347" s="10"/>
      <c r="U347" s="10"/>
      <c r="V347" s="23">
        <f t="shared" si="94"/>
        <v>0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>
        <v>0</v>
      </c>
      <c r="AE347" s="86"/>
      <c r="AF347" s="86"/>
      <c r="AG347" s="86"/>
      <c r="AH347" s="86"/>
      <c r="AI347" s="27">
        <f t="shared" si="95"/>
        <v>0</v>
      </c>
      <c r="AJ347" s="69">
        <f t="shared" si="96"/>
        <v>0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3"/>
        <v>0</v>
      </c>
      <c r="AX347" s="29">
        <f t="shared" si="97"/>
        <v>0</v>
      </c>
    </row>
    <row r="348" spans="1:50" x14ac:dyDescent="0.35">
      <c r="A348" s="34" t="s">
        <v>258</v>
      </c>
      <c r="B348" s="34" t="s">
        <v>244</v>
      </c>
      <c r="C348" s="33">
        <v>401</v>
      </c>
      <c r="D348" s="33" t="s">
        <v>244</v>
      </c>
      <c r="E348" s="33" t="s">
        <v>258</v>
      </c>
      <c r="F348" s="34" t="s">
        <v>244</v>
      </c>
      <c r="G348" s="34" t="s">
        <v>330</v>
      </c>
      <c r="H348" s="84">
        <v>9720</v>
      </c>
      <c r="I348" s="34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/>
      <c r="S348" s="10"/>
      <c r="T348" s="10"/>
      <c r="U348" s="10"/>
      <c r="V348" s="23">
        <f t="shared" si="94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>
        <v>0</v>
      </c>
      <c r="AE348" s="86"/>
      <c r="AF348" s="86"/>
      <c r="AG348" s="86"/>
      <c r="AH348" s="86"/>
      <c r="AI348" s="27">
        <f t="shared" si="95"/>
        <v>0</v>
      </c>
      <c r="AJ348" s="69">
        <f t="shared" si="96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3"/>
        <v>0</v>
      </c>
      <c r="AX348" s="29">
        <f t="shared" si="97"/>
        <v>0</v>
      </c>
    </row>
    <row r="349" spans="1:50" x14ac:dyDescent="0.35">
      <c r="A349" s="34" t="s">
        <v>258</v>
      </c>
      <c r="B349" s="34" t="s">
        <v>244</v>
      </c>
      <c r="C349" s="33">
        <v>401</v>
      </c>
      <c r="D349" s="33" t="s">
        <v>244</v>
      </c>
      <c r="E349" s="33" t="s">
        <v>258</v>
      </c>
      <c r="F349" s="34" t="s">
        <v>244</v>
      </c>
      <c r="G349" s="34" t="s">
        <v>330</v>
      </c>
      <c r="H349" s="84">
        <v>9721</v>
      </c>
      <c r="I349" s="34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/>
      <c r="S349" s="10"/>
      <c r="T349" s="10"/>
      <c r="U349" s="10"/>
      <c r="V349" s="23">
        <f t="shared" si="94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>
        <v>0</v>
      </c>
      <c r="AE349" s="86"/>
      <c r="AF349" s="86"/>
      <c r="AG349" s="86"/>
      <c r="AH349" s="86"/>
      <c r="AI349" s="27">
        <f t="shared" si="95"/>
        <v>0</v>
      </c>
      <c r="AJ349" s="69">
        <f t="shared" si="96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3"/>
        <v>0</v>
      </c>
      <c r="AX349" s="29">
        <f t="shared" si="97"/>
        <v>0</v>
      </c>
    </row>
    <row r="350" spans="1:50" x14ac:dyDescent="0.35">
      <c r="A350" s="34" t="s">
        <v>258</v>
      </c>
      <c r="B350" s="34" t="s">
        <v>19</v>
      </c>
      <c r="C350" s="33">
        <v>401</v>
      </c>
      <c r="D350" s="33" t="s">
        <v>244</v>
      </c>
      <c r="E350" s="33" t="s">
        <v>258</v>
      </c>
      <c r="F350" s="34" t="s">
        <v>19</v>
      </c>
      <c r="G350" s="34" t="s">
        <v>330</v>
      </c>
      <c r="H350" s="84">
        <v>9723</v>
      </c>
      <c r="I350" s="34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/>
      <c r="S350" s="10"/>
      <c r="T350" s="10"/>
      <c r="U350" s="10"/>
      <c r="V350" s="23">
        <f t="shared" si="94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>
        <v>0</v>
      </c>
      <c r="AE350" s="86"/>
      <c r="AF350" s="86"/>
      <c r="AG350" s="86"/>
      <c r="AH350" s="86"/>
      <c r="AI350" s="27">
        <f t="shared" si="95"/>
        <v>0</v>
      </c>
      <c r="AJ350" s="69">
        <f t="shared" si="96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3"/>
        <v>0</v>
      </c>
      <c r="AX350" s="29">
        <f t="shared" si="97"/>
        <v>0</v>
      </c>
    </row>
    <row r="351" spans="1:50" x14ac:dyDescent="0.35">
      <c r="A351" s="34" t="s">
        <v>258</v>
      </c>
      <c r="B351" s="34" t="s">
        <v>19</v>
      </c>
      <c r="C351" s="33">
        <v>401</v>
      </c>
      <c r="D351" s="33" t="s">
        <v>244</v>
      </c>
      <c r="E351" s="33" t="s">
        <v>258</v>
      </c>
      <c r="F351" s="34" t="s">
        <v>19</v>
      </c>
      <c r="G351" s="34" t="s">
        <v>330</v>
      </c>
      <c r="H351" s="84">
        <v>9729</v>
      </c>
      <c r="I351" s="34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/>
      <c r="S351" s="10"/>
      <c r="T351" s="10"/>
      <c r="U351" s="10"/>
      <c r="V351" s="23">
        <f t="shared" si="94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>
        <v>0</v>
      </c>
      <c r="AE351" s="86"/>
      <c r="AF351" s="86"/>
      <c r="AG351" s="86"/>
      <c r="AH351" s="86"/>
      <c r="AI351" s="27">
        <f t="shared" si="95"/>
        <v>0</v>
      </c>
      <c r="AJ351" s="69">
        <f t="shared" si="96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3"/>
        <v>0</v>
      </c>
      <c r="AX351" s="29">
        <f t="shared" si="97"/>
        <v>0</v>
      </c>
    </row>
    <row r="352" spans="1:50" x14ac:dyDescent="0.35">
      <c r="A352" s="34" t="s">
        <v>258</v>
      </c>
      <c r="B352" s="34" t="s">
        <v>19</v>
      </c>
      <c r="C352" s="33">
        <v>401</v>
      </c>
      <c r="D352" s="33" t="s">
        <v>244</v>
      </c>
      <c r="E352" s="33" t="s">
        <v>258</v>
      </c>
      <c r="F352" s="34" t="s">
        <v>244</v>
      </c>
      <c r="G352" s="34" t="s">
        <v>330</v>
      </c>
      <c r="H352" s="84">
        <v>10259</v>
      </c>
      <c r="I352" s="34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/>
      <c r="S352" s="10"/>
      <c r="T352" s="10"/>
      <c r="U352" s="10"/>
      <c r="V352" s="23">
        <f t="shared" si="94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>
        <v>0</v>
      </c>
      <c r="AE352" s="86"/>
      <c r="AF352" s="86"/>
      <c r="AG352" s="86"/>
      <c r="AH352" s="86"/>
      <c r="AI352" s="27">
        <f t="shared" si="95"/>
        <v>0</v>
      </c>
      <c r="AJ352" s="69">
        <f t="shared" si="96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3"/>
        <v>0</v>
      </c>
      <c r="AX352" s="29">
        <f t="shared" si="97"/>
        <v>0</v>
      </c>
    </row>
    <row r="353" spans="1:50" x14ac:dyDescent="0.35">
      <c r="A353" s="34" t="s">
        <v>358</v>
      </c>
      <c r="B353" s="34" t="s">
        <v>140</v>
      </c>
      <c r="C353" s="33">
        <v>400</v>
      </c>
      <c r="D353" s="33" t="s">
        <v>327</v>
      </c>
      <c r="E353" s="33" t="s">
        <v>163</v>
      </c>
      <c r="F353" s="34" t="s">
        <v>250</v>
      </c>
      <c r="G353" s="34" t="s">
        <v>330</v>
      </c>
      <c r="H353" s="84">
        <v>10488</v>
      </c>
      <c r="I353" s="34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/>
      <c r="S353" s="10"/>
      <c r="T353" s="10"/>
      <c r="U353" s="10"/>
      <c r="V353" s="23">
        <f t="shared" si="94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>
        <v>0</v>
      </c>
      <c r="AE353" s="86"/>
      <c r="AF353" s="86"/>
      <c r="AG353" s="86"/>
      <c r="AH353" s="86"/>
      <c r="AI353" s="27">
        <f t="shared" si="95"/>
        <v>0</v>
      </c>
      <c r="AJ353" s="69">
        <f t="shared" si="96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3"/>
        <v>0</v>
      </c>
      <c r="AX353" s="29">
        <f t="shared" si="97"/>
        <v>0</v>
      </c>
    </row>
    <row r="354" spans="1:50" x14ac:dyDescent="0.35">
      <c r="A354" s="34" t="s">
        <v>2</v>
      </c>
      <c r="B354" s="34" t="s">
        <v>61</v>
      </c>
      <c r="C354" s="33"/>
      <c r="D354" s="33" t="s">
        <v>499</v>
      </c>
      <c r="E354" s="33" t="s">
        <v>500</v>
      </c>
      <c r="F354" s="34" t="s">
        <v>500</v>
      </c>
      <c r="G354" s="34" t="s">
        <v>332</v>
      </c>
      <c r="H354" s="84">
        <v>10605</v>
      </c>
      <c r="I354" s="34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/>
      <c r="S354" s="10"/>
      <c r="T354" s="10"/>
      <c r="U354" s="10"/>
      <c r="V354" s="23">
        <f t="shared" si="94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>
        <v>0</v>
      </c>
      <c r="AE354" s="86"/>
      <c r="AF354" s="86"/>
      <c r="AG354" s="86"/>
      <c r="AH354" s="86"/>
      <c r="AI354" s="27">
        <f t="shared" si="95"/>
        <v>0</v>
      </c>
      <c r="AJ354" s="69">
        <f t="shared" si="96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3"/>
        <v>0</v>
      </c>
      <c r="AX354" s="29">
        <f t="shared" si="97"/>
        <v>0</v>
      </c>
    </row>
    <row r="355" spans="1:50" x14ac:dyDescent="0.35">
      <c r="A355" s="34" t="s">
        <v>2</v>
      </c>
      <c r="B355" s="34" t="s">
        <v>61</v>
      </c>
      <c r="C355" s="33"/>
      <c r="D355" s="33" t="s">
        <v>499</v>
      </c>
      <c r="E355" s="33" t="s">
        <v>502</v>
      </c>
      <c r="F355" s="34" t="s">
        <v>502</v>
      </c>
      <c r="G355" s="34" t="s">
        <v>330</v>
      </c>
      <c r="H355" s="84">
        <v>10719</v>
      </c>
      <c r="I355" s="34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/>
      <c r="S355" s="10"/>
      <c r="T355" s="10"/>
      <c r="U355" s="10"/>
      <c r="V355" s="23">
        <f t="shared" si="94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>
        <v>0</v>
      </c>
      <c r="AE355" s="86"/>
      <c r="AF355" s="86"/>
      <c r="AG355" s="86"/>
      <c r="AH355" s="86"/>
      <c r="AI355" s="27">
        <f t="shared" si="95"/>
        <v>0</v>
      </c>
      <c r="AJ355" s="69">
        <f t="shared" si="96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3"/>
        <v>0</v>
      </c>
      <c r="AX355" s="29">
        <f t="shared" si="97"/>
        <v>0</v>
      </c>
    </row>
    <row r="356" spans="1:50" x14ac:dyDescent="0.35">
      <c r="A356" s="34" t="s">
        <v>2</v>
      </c>
      <c r="B356" s="34" t="s">
        <v>149</v>
      </c>
      <c r="C356" s="33"/>
      <c r="D356" s="33" t="s">
        <v>499</v>
      </c>
      <c r="E356" s="33" t="s">
        <v>500</v>
      </c>
      <c r="F356" s="34" t="s">
        <v>500</v>
      </c>
      <c r="G356" s="34" t="s">
        <v>332</v>
      </c>
      <c r="H356" s="84">
        <v>10736</v>
      </c>
      <c r="I356" s="34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/>
      <c r="S356" s="10"/>
      <c r="T356" s="10"/>
      <c r="U356" s="10"/>
      <c r="V356" s="23">
        <f t="shared" si="94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>
        <v>0</v>
      </c>
      <c r="AE356" s="86"/>
      <c r="AF356" s="86"/>
      <c r="AG356" s="86"/>
      <c r="AH356" s="86"/>
      <c r="AI356" s="27">
        <f t="shared" si="95"/>
        <v>0</v>
      </c>
      <c r="AJ356" s="69">
        <f t="shared" si="96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3"/>
        <v>0</v>
      </c>
      <c r="AX356" s="29">
        <f t="shared" si="97"/>
        <v>0</v>
      </c>
    </row>
    <row r="357" spans="1:50" x14ac:dyDescent="0.35">
      <c r="A357" s="34" t="s">
        <v>38</v>
      </c>
      <c r="B357" s="34" t="s">
        <v>39</v>
      </c>
      <c r="C357" s="33"/>
      <c r="D357" s="33" t="s">
        <v>499</v>
      </c>
      <c r="E357" s="33" t="s">
        <v>505</v>
      </c>
      <c r="F357" s="34" t="s">
        <v>505</v>
      </c>
      <c r="G357" s="34" t="s">
        <v>329</v>
      </c>
      <c r="H357" s="84">
        <v>10843</v>
      </c>
      <c r="I357" s="34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/>
      <c r="S357" s="10"/>
      <c r="T357" s="10"/>
      <c r="U357" s="10"/>
      <c r="V357" s="23">
        <f t="shared" si="94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>
        <v>0</v>
      </c>
      <c r="AD357" s="86">
        <v>0</v>
      </c>
      <c r="AE357" s="86"/>
      <c r="AF357" s="86"/>
      <c r="AG357" s="86"/>
      <c r="AH357" s="86"/>
      <c r="AI357" s="27">
        <f t="shared" si="95"/>
        <v>0</v>
      </c>
      <c r="AJ357" s="69">
        <f t="shared" si="96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3"/>
        <v>0</v>
      </c>
      <c r="AX357" s="29">
        <f t="shared" si="97"/>
        <v>0</v>
      </c>
    </row>
    <row r="358" spans="1:50" x14ac:dyDescent="0.35">
      <c r="A358" s="34" t="s">
        <v>2</v>
      </c>
      <c r="B358" s="34" t="s">
        <v>174</v>
      </c>
      <c r="C358" s="33"/>
      <c r="D358" s="33" t="s">
        <v>499</v>
      </c>
      <c r="E358" s="33" t="s">
        <v>500</v>
      </c>
      <c r="F358" s="34" t="s">
        <v>500</v>
      </c>
      <c r="G358" s="34" t="s">
        <v>329</v>
      </c>
      <c r="H358" s="84">
        <v>11369</v>
      </c>
      <c r="I358" s="34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/>
      <c r="S358" s="10"/>
      <c r="T358" s="10"/>
      <c r="U358" s="10"/>
      <c r="V358" s="23">
        <f t="shared" si="94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>
        <v>0</v>
      </c>
      <c r="AE358" s="86"/>
      <c r="AF358" s="86"/>
      <c r="AG358" s="86"/>
      <c r="AH358" s="86"/>
      <c r="AI358" s="27">
        <f t="shared" si="95"/>
        <v>0</v>
      </c>
      <c r="AJ358" s="69">
        <f t="shared" si="96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3"/>
        <v>0</v>
      </c>
      <c r="AX358" s="29">
        <f t="shared" si="97"/>
        <v>0</v>
      </c>
    </row>
    <row r="359" spans="1:50" x14ac:dyDescent="0.35">
      <c r="A359" s="34" t="s">
        <v>2</v>
      </c>
      <c r="B359" s="34" t="s">
        <v>174</v>
      </c>
      <c r="C359" s="33"/>
      <c r="D359" s="33" t="s">
        <v>499</v>
      </c>
      <c r="E359" s="33" t="s">
        <v>505</v>
      </c>
      <c r="F359" s="34" t="s">
        <v>505</v>
      </c>
      <c r="G359" s="34" t="s">
        <v>329</v>
      </c>
      <c r="H359" s="84">
        <v>11386</v>
      </c>
      <c r="I359" s="34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/>
      <c r="S359" s="10"/>
      <c r="T359" s="10"/>
      <c r="U359" s="10"/>
      <c r="V359" s="23">
        <f t="shared" si="94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>
        <v>0</v>
      </c>
      <c r="AE359" s="86"/>
      <c r="AF359" s="86"/>
      <c r="AG359" s="86"/>
      <c r="AH359" s="86"/>
      <c r="AI359" s="27">
        <f t="shared" si="95"/>
        <v>0</v>
      </c>
      <c r="AJ359" s="69">
        <f t="shared" si="96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3"/>
        <v>0</v>
      </c>
      <c r="AX359" s="29">
        <f t="shared" si="97"/>
        <v>0</v>
      </c>
    </row>
    <row r="360" spans="1:50" x14ac:dyDescent="0.35">
      <c r="A360" s="34" t="s">
        <v>2</v>
      </c>
      <c r="B360" s="34" t="s">
        <v>149</v>
      </c>
      <c r="C360" s="33"/>
      <c r="D360" s="33" t="s">
        <v>499</v>
      </c>
      <c r="E360" s="33" t="s">
        <v>505</v>
      </c>
      <c r="F360" s="34" t="s">
        <v>505</v>
      </c>
      <c r="G360" s="34" t="s">
        <v>329</v>
      </c>
      <c r="H360" s="84">
        <v>11397</v>
      </c>
      <c r="I360" s="34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/>
      <c r="S360" s="10"/>
      <c r="T360" s="10"/>
      <c r="U360" s="10"/>
      <c r="V360" s="23">
        <f t="shared" si="94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>
        <v>0</v>
      </c>
      <c r="AE360" s="86"/>
      <c r="AF360" s="86"/>
      <c r="AG360" s="86"/>
      <c r="AH360" s="86"/>
      <c r="AI360" s="27">
        <f t="shared" si="95"/>
        <v>0</v>
      </c>
      <c r="AJ360" s="69">
        <f t="shared" si="96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3"/>
        <v>0</v>
      </c>
      <c r="AX360" s="29">
        <f t="shared" si="97"/>
        <v>0</v>
      </c>
    </row>
    <row r="361" spans="1:50" x14ac:dyDescent="0.35">
      <c r="A361" s="34" t="s">
        <v>118</v>
      </c>
      <c r="B361" s="34" t="s">
        <v>117</v>
      </c>
      <c r="C361" s="33"/>
      <c r="D361" s="33" t="s">
        <v>499</v>
      </c>
      <c r="E361" s="33" t="s">
        <v>505</v>
      </c>
      <c r="F361" s="34" t="s">
        <v>505</v>
      </c>
      <c r="G361" s="34" t="s">
        <v>329</v>
      </c>
      <c r="H361" s="84">
        <v>11403</v>
      </c>
      <c r="I361" s="34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/>
      <c r="S361" s="10"/>
      <c r="T361" s="10"/>
      <c r="U361" s="10"/>
      <c r="V361" s="23">
        <f t="shared" si="94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>
        <v>0</v>
      </c>
      <c r="AE361" s="86"/>
      <c r="AF361" s="86"/>
      <c r="AG361" s="86"/>
      <c r="AH361" s="86"/>
      <c r="AI361" s="27">
        <f t="shared" si="95"/>
        <v>0</v>
      </c>
      <c r="AJ361" s="69">
        <f t="shared" si="96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3"/>
        <v>0</v>
      </c>
      <c r="AX361" s="29">
        <f t="shared" si="97"/>
        <v>0</v>
      </c>
    </row>
    <row r="362" spans="1:50" x14ac:dyDescent="0.35">
      <c r="A362" s="34" t="s">
        <v>7</v>
      </c>
      <c r="B362" s="34" t="s">
        <v>7</v>
      </c>
      <c r="C362" s="33"/>
      <c r="D362" s="33" t="s">
        <v>499</v>
      </c>
      <c r="E362" s="33" t="s">
        <v>505</v>
      </c>
      <c r="F362" s="34" t="s">
        <v>505</v>
      </c>
      <c r="G362" s="34" t="s">
        <v>329</v>
      </c>
      <c r="H362" s="84">
        <v>11405</v>
      </c>
      <c r="I362" s="34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/>
      <c r="S362" s="10"/>
      <c r="T362" s="10"/>
      <c r="U362" s="10"/>
      <c r="V362" s="23">
        <f t="shared" si="94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>
        <v>0</v>
      </c>
      <c r="AE362" s="86"/>
      <c r="AF362" s="86"/>
      <c r="AG362" s="86"/>
      <c r="AH362" s="86"/>
      <c r="AI362" s="27">
        <f t="shared" si="95"/>
        <v>0</v>
      </c>
      <c r="AJ362" s="69">
        <f t="shared" si="96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3"/>
        <v>0</v>
      </c>
      <c r="AX362" s="29">
        <f t="shared" si="97"/>
        <v>0</v>
      </c>
    </row>
    <row r="363" spans="1:50" x14ac:dyDescent="0.35">
      <c r="A363" s="34" t="s">
        <v>2</v>
      </c>
      <c r="B363" s="34" t="s">
        <v>61</v>
      </c>
      <c r="C363" s="33"/>
      <c r="D363" s="33" t="s">
        <v>499</v>
      </c>
      <c r="E363" s="33" t="s">
        <v>505</v>
      </c>
      <c r="F363" s="34" t="s">
        <v>505</v>
      </c>
      <c r="G363" s="34" t="s">
        <v>329</v>
      </c>
      <c r="H363" s="84">
        <v>11408</v>
      </c>
      <c r="I363" s="34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/>
      <c r="S363" s="10"/>
      <c r="T363" s="10"/>
      <c r="U363" s="10"/>
      <c r="V363" s="23">
        <f t="shared" si="94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>
        <v>0</v>
      </c>
      <c r="AD363" s="86">
        <v>0</v>
      </c>
      <c r="AE363" s="86"/>
      <c r="AF363" s="86"/>
      <c r="AG363" s="86"/>
      <c r="AH363" s="86"/>
      <c r="AI363" s="27">
        <f t="shared" si="95"/>
        <v>0</v>
      </c>
      <c r="AJ363" s="69">
        <f t="shared" si="96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3"/>
        <v>0</v>
      </c>
      <c r="AX363" s="29">
        <f t="shared" si="97"/>
        <v>0</v>
      </c>
    </row>
    <row r="364" spans="1:50" x14ac:dyDescent="0.35">
      <c r="A364" s="34" t="s">
        <v>2</v>
      </c>
      <c r="B364" s="34" t="s">
        <v>149</v>
      </c>
      <c r="C364" s="33"/>
      <c r="D364" s="33" t="s">
        <v>499</v>
      </c>
      <c r="E364" s="33" t="s">
        <v>505</v>
      </c>
      <c r="F364" s="34" t="s">
        <v>505</v>
      </c>
      <c r="G364" s="34" t="s">
        <v>320</v>
      </c>
      <c r="H364" s="84">
        <v>11409</v>
      </c>
      <c r="I364" s="34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/>
      <c r="S364" s="10"/>
      <c r="T364" s="10"/>
      <c r="U364" s="10"/>
      <c r="V364" s="23">
        <f t="shared" si="94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>
        <v>0</v>
      </c>
      <c r="AD364" s="86">
        <v>0</v>
      </c>
      <c r="AE364" s="86"/>
      <c r="AF364" s="86"/>
      <c r="AG364" s="86"/>
      <c r="AH364" s="86"/>
      <c r="AI364" s="27">
        <f t="shared" si="95"/>
        <v>0</v>
      </c>
      <c r="AJ364" s="69">
        <f t="shared" si="96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3"/>
        <v>0</v>
      </c>
      <c r="AX364" s="29">
        <f t="shared" si="97"/>
        <v>0</v>
      </c>
    </row>
    <row r="365" spans="1:50" x14ac:dyDescent="0.35">
      <c r="A365" s="34" t="s">
        <v>358</v>
      </c>
      <c r="B365" s="34" t="s">
        <v>163</v>
      </c>
      <c r="C365" s="33"/>
      <c r="D365" s="33" t="s">
        <v>499</v>
      </c>
      <c r="E365" s="33" t="s">
        <v>505</v>
      </c>
      <c r="F365" s="34" t="s">
        <v>505</v>
      </c>
      <c r="G365" s="34" t="s">
        <v>329</v>
      </c>
      <c r="H365" s="84">
        <v>11556</v>
      </c>
      <c r="I365" s="34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/>
      <c r="S365" s="10"/>
      <c r="T365" s="10"/>
      <c r="U365" s="10"/>
      <c r="V365" s="23">
        <f t="shared" si="94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>
        <v>0</v>
      </c>
      <c r="AD365" s="86">
        <v>0</v>
      </c>
      <c r="AE365" s="86"/>
      <c r="AF365" s="86"/>
      <c r="AG365" s="86"/>
      <c r="AH365" s="86"/>
      <c r="AI365" s="27">
        <f t="shared" si="95"/>
        <v>0</v>
      </c>
      <c r="AJ365" s="69">
        <f t="shared" si="96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3"/>
        <v>0</v>
      </c>
      <c r="AX365" s="29">
        <f t="shared" si="97"/>
        <v>0</v>
      </c>
    </row>
    <row r="366" spans="1:50" x14ac:dyDescent="0.35">
      <c r="A366" s="34" t="s">
        <v>258</v>
      </c>
      <c r="B366" s="34" t="s">
        <v>244</v>
      </c>
      <c r="C366" s="33">
        <v>401</v>
      </c>
      <c r="D366" s="33" t="s">
        <v>244</v>
      </c>
      <c r="E366" s="33" t="s">
        <v>258</v>
      </c>
      <c r="F366" s="34" t="s">
        <v>244</v>
      </c>
      <c r="G366" s="34" t="s">
        <v>330</v>
      </c>
      <c r="H366" s="84">
        <v>11579</v>
      </c>
      <c r="I366" s="34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/>
      <c r="S366" s="10"/>
      <c r="T366" s="10"/>
      <c r="U366" s="10"/>
      <c r="V366" s="23">
        <f t="shared" si="94"/>
        <v>0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>
        <v>0</v>
      </c>
      <c r="AD366" s="86">
        <v>0</v>
      </c>
      <c r="AE366" s="86"/>
      <c r="AF366" s="86"/>
      <c r="AG366" s="86"/>
      <c r="AH366" s="86"/>
      <c r="AI366" s="27">
        <f t="shared" si="95"/>
        <v>0</v>
      </c>
      <c r="AJ366" s="69">
        <f t="shared" si="96"/>
        <v>0</v>
      </c>
      <c r="AK366" s="69">
        <f t="shared" si="82"/>
        <v>0</v>
      </c>
      <c r="AL366" s="69">
        <f t="shared" si="83"/>
        <v>0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3"/>
        <v>0</v>
      </c>
      <c r="AX366" s="29">
        <f t="shared" si="97"/>
        <v>0</v>
      </c>
    </row>
    <row r="367" spans="1:50" x14ac:dyDescent="0.35">
      <c r="A367" s="34" t="s">
        <v>258</v>
      </c>
      <c r="B367" s="34" t="s">
        <v>19</v>
      </c>
      <c r="C367" s="33">
        <v>401</v>
      </c>
      <c r="D367" s="33" t="s">
        <v>244</v>
      </c>
      <c r="E367" s="33" t="s">
        <v>258</v>
      </c>
      <c r="F367" s="34" t="s">
        <v>19</v>
      </c>
      <c r="G367" s="34" t="s">
        <v>330</v>
      </c>
      <c r="H367" s="84">
        <v>11687</v>
      </c>
      <c r="I367" s="34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/>
      <c r="S367" s="10"/>
      <c r="T367" s="10"/>
      <c r="U367" s="10"/>
      <c r="V367" s="23">
        <f t="shared" si="94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>
        <v>0</v>
      </c>
      <c r="AD367" s="86">
        <v>0</v>
      </c>
      <c r="AE367" s="86"/>
      <c r="AF367" s="86"/>
      <c r="AG367" s="86"/>
      <c r="AH367" s="86"/>
      <c r="AI367" s="27">
        <f t="shared" si="95"/>
        <v>0</v>
      </c>
      <c r="AJ367" s="69">
        <f t="shared" si="96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3"/>
        <v>0</v>
      </c>
      <c r="AX367" s="29">
        <f t="shared" si="97"/>
        <v>0</v>
      </c>
    </row>
    <row r="368" spans="1:50" x14ac:dyDescent="0.35">
      <c r="A368" s="34" t="s">
        <v>258</v>
      </c>
      <c r="B368" s="34" t="s">
        <v>19</v>
      </c>
      <c r="C368" s="33">
        <v>401</v>
      </c>
      <c r="D368" s="33" t="s">
        <v>244</v>
      </c>
      <c r="E368" s="33" t="s">
        <v>258</v>
      </c>
      <c r="F368" s="34" t="s">
        <v>244</v>
      </c>
      <c r="G368" s="34" t="s">
        <v>330</v>
      </c>
      <c r="H368" s="84">
        <v>11689</v>
      </c>
      <c r="I368" s="34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/>
      <c r="S368" s="10"/>
      <c r="T368" s="10"/>
      <c r="U368" s="10"/>
      <c r="V368" s="23">
        <f t="shared" si="94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>
        <v>0</v>
      </c>
      <c r="AD368" s="86">
        <v>0</v>
      </c>
      <c r="AE368" s="86"/>
      <c r="AF368" s="86"/>
      <c r="AG368" s="86"/>
      <c r="AH368" s="86"/>
      <c r="AI368" s="27">
        <f t="shared" si="95"/>
        <v>0</v>
      </c>
      <c r="AJ368" s="69">
        <f t="shared" si="96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3"/>
        <v>0</v>
      </c>
      <c r="AX368" s="29">
        <f t="shared" si="97"/>
        <v>0</v>
      </c>
    </row>
    <row r="369" spans="1:50" x14ac:dyDescent="0.35">
      <c r="A369" s="34" t="s">
        <v>416</v>
      </c>
      <c r="B369" s="34" t="s">
        <v>134</v>
      </c>
      <c r="C369" s="33">
        <v>404</v>
      </c>
      <c r="D369" s="33" t="s">
        <v>416</v>
      </c>
      <c r="E369" s="33" t="s">
        <v>416</v>
      </c>
      <c r="F369" s="34" t="s">
        <v>134</v>
      </c>
      <c r="G369" s="34" t="s">
        <v>330</v>
      </c>
      <c r="H369" s="84">
        <v>11690</v>
      </c>
      <c r="I369" s="34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/>
      <c r="S369" s="10"/>
      <c r="T369" s="10"/>
      <c r="U369" s="10"/>
      <c r="V369" s="23">
        <f t="shared" si="94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>
        <v>0</v>
      </c>
      <c r="AD369" s="86">
        <v>0</v>
      </c>
      <c r="AE369" s="86"/>
      <c r="AF369" s="86"/>
      <c r="AG369" s="86"/>
      <c r="AH369" s="86"/>
      <c r="AI369" s="27">
        <f t="shared" si="95"/>
        <v>0</v>
      </c>
      <c r="AJ369" s="69">
        <f t="shared" si="96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3"/>
        <v>0</v>
      </c>
      <c r="AX369" s="29">
        <f t="shared" si="97"/>
        <v>0</v>
      </c>
    </row>
    <row r="370" spans="1:50" x14ac:dyDescent="0.35">
      <c r="A370" s="34" t="s">
        <v>416</v>
      </c>
      <c r="B370" s="34" t="s">
        <v>104</v>
      </c>
      <c r="C370" s="33">
        <v>404</v>
      </c>
      <c r="D370" s="33" t="s">
        <v>416</v>
      </c>
      <c r="E370" s="33" t="s">
        <v>416</v>
      </c>
      <c r="F370" s="34" t="s">
        <v>104</v>
      </c>
      <c r="G370" s="34" t="s">
        <v>330</v>
      </c>
      <c r="H370" s="84">
        <v>11691</v>
      </c>
      <c r="I370" s="34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/>
      <c r="S370" s="10"/>
      <c r="T370" s="10"/>
      <c r="U370" s="10"/>
      <c r="V370" s="23">
        <f t="shared" si="94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>
        <v>0</v>
      </c>
      <c r="AD370" s="86">
        <v>0</v>
      </c>
      <c r="AE370" s="86"/>
      <c r="AF370" s="86"/>
      <c r="AG370" s="86"/>
      <c r="AH370" s="86"/>
      <c r="AI370" s="27">
        <f t="shared" si="95"/>
        <v>0</v>
      </c>
      <c r="AJ370" s="69">
        <f t="shared" si="96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3"/>
        <v>0</v>
      </c>
      <c r="AX370" s="29">
        <f t="shared" si="97"/>
        <v>0</v>
      </c>
    </row>
    <row r="371" spans="1:50" x14ac:dyDescent="0.35">
      <c r="A371" s="34" t="s">
        <v>2</v>
      </c>
      <c r="B371" s="34" t="s">
        <v>61</v>
      </c>
      <c r="C371" s="33"/>
      <c r="D371" s="33" t="s">
        <v>499</v>
      </c>
      <c r="E371" s="33" t="s">
        <v>500</v>
      </c>
      <c r="F371" s="34" t="s">
        <v>500</v>
      </c>
      <c r="G371" s="34" t="s">
        <v>317</v>
      </c>
      <c r="H371" s="84">
        <v>12854</v>
      </c>
      <c r="I371" s="34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/>
      <c r="S371" s="10"/>
      <c r="T371" s="10"/>
      <c r="U371" s="10"/>
      <c r="V371" s="23">
        <f t="shared" si="94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/>
      <c r="AF371" s="86"/>
      <c r="AG371" s="86"/>
      <c r="AH371" s="86"/>
      <c r="AI371" s="27">
        <f t="shared" si="95"/>
        <v>0</v>
      </c>
      <c r="AJ371" s="69">
        <f t="shared" si="96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3"/>
        <v>0</v>
      </c>
      <c r="AX371" s="29">
        <f t="shared" si="97"/>
        <v>0</v>
      </c>
    </row>
    <row r="372" spans="1:50" x14ac:dyDescent="0.35">
      <c r="A372" s="34" t="s">
        <v>2</v>
      </c>
      <c r="B372" s="34" t="s">
        <v>97</v>
      </c>
      <c r="C372" s="33">
        <v>400</v>
      </c>
      <c r="D372" s="33" t="s">
        <v>327</v>
      </c>
      <c r="E372" s="33" t="s">
        <v>306</v>
      </c>
      <c r="F372" s="34" t="s">
        <v>97</v>
      </c>
      <c r="G372" s="34" t="s">
        <v>330</v>
      </c>
      <c r="H372" s="84">
        <v>13005</v>
      </c>
      <c r="I372" s="34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/>
      <c r="S372" s="10"/>
      <c r="T372" s="10"/>
      <c r="U372" s="10"/>
      <c r="V372" s="23">
        <f t="shared" si="94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>
        <v>0</v>
      </c>
      <c r="AE372" s="86"/>
      <c r="AF372" s="86"/>
      <c r="AG372" s="86"/>
      <c r="AH372" s="86"/>
      <c r="AI372" s="27">
        <f t="shared" si="95"/>
        <v>0</v>
      </c>
      <c r="AJ372" s="69">
        <f t="shared" si="96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3"/>
        <v>0</v>
      </c>
      <c r="AX372" s="29">
        <f t="shared" si="97"/>
        <v>0</v>
      </c>
    </row>
    <row r="373" spans="1:50" x14ac:dyDescent="0.35">
      <c r="A373" s="34" t="s">
        <v>2</v>
      </c>
      <c r="B373" s="34" t="s">
        <v>149</v>
      </c>
      <c r="C373" s="33"/>
      <c r="D373" s="33" t="s">
        <v>499</v>
      </c>
      <c r="E373" s="33" t="s">
        <v>502</v>
      </c>
      <c r="F373" s="34" t="s">
        <v>502</v>
      </c>
      <c r="G373" s="34"/>
      <c r="H373" s="84">
        <v>14006</v>
      </c>
      <c r="I373" s="34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/>
      <c r="S373" s="10"/>
      <c r="T373" s="10"/>
      <c r="U373" s="10"/>
      <c r="V373" s="23">
        <f t="shared" si="94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>
        <v>0</v>
      </c>
      <c r="AD373" s="86">
        <v>0</v>
      </c>
      <c r="AE373" s="86"/>
      <c r="AF373" s="86"/>
      <c r="AG373" s="86"/>
      <c r="AH373" s="86"/>
      <c r="AI373" s="27">
        <f t="shared" si="95"/>
        <v>0</v>
      </c>
      <c r="AJ373" s="69">
        <f t="shared" si="96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3"/>
        <v>0</v>
      </c>
      <c r="AX373" s="29">
        <f t="shared" si="97"/>
        <v>0</v>
      </c>
    </row>
    <row r="374" spans="1:50" x14ac:dyDescent="0.35">
      <c r="A374" s="34" t="s">
        <v>2</v>
      </c>
      <c r="B374" s="34" t="s">
        <v>149</v>
      </c>
      <c r="C374" s="33"/>
      <c r="D374" s="33" t="s">
        <v>499</v>
      </c>
      <c r="E374" s="33" t="s">
        <v>502</v>
      </c>
      <c r="F374" s="34" t="s">
        <v>502</v>
      </c>
      <c r="G374" s="34"/>
      <c r="H374" s="84">
        <v>14007</v>
      </c>
      <c r="I374" s="34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/>
      <c r="S374" s="10"/>
      <c r="T374" s="10"/>
      <c r="U374" s="10"/>
      <c r="V374" s="23">
        <f t="shared" si="94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>
        <v>0</v>
      </c>
      <c r="AE374" s="86"/>
      <c r="AF374" s="86"/>
      <c r="AG374" s="86"/>
      <c r="AH374" s="86"/>
      <c r="AI374" s="27">
        <f t="shared" si="95"/>
        <v>0</v>
      </c>
      <c r="AJ374" s="69">
        <f t="shared" si="96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3"/>
        <v>0</v>
      </c>
      <c r="AX374" s="29">
        <f t="shared" si="97"/>
        <v>0</v>
      </c>
    </row>
    <row r="375" spans="1:50" x14ac:dyDescent="0.35">
      <c r="A375" s="34" t="s">
        <v>2</v>
      </c>
      <c r="B375" s="34" t="s">
        <v>149</v>
      </c>
      <c r="C375" s="33"/>
      <c r="D375" s="33" t="s">
        <v>499</v>
      </c>
      <c r="E375" s="33" t="s">
        <v>502</v>
      </c>
      <c r="F375" s="34" t="s">
        <v>502</v>
      </c>
      <c r="G375" s="34"/>
      <c r="H375" s="84">
        <v>14008</v>
      </c>
      <c r="I375" s="34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/>
      <c r="S375" s="10"/>
      <c r="T375" s="10"/>
      <c r="U375" s="10"/>
      <c r="V375" s="23">
        <f t="shared" si="94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>
        <v>0</v>
      </c>
      <c r="AE375" s="86"/>
      <c r="AF375" s="86"/>
      <c r="AG375" s="86"/>
      <c r="AH375" s="86"/>
      <c r="AI375" s="27">
        <f t="shared" si="95"/>
        <v>0</v>
      </c>
      <c r="AJ375" s="69">
        <f t="shared" si="96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3"/>
        <v>0</v>
      </c>
      <c r="AX375" s="29">
        <f t="shared" si="97"/>
        <v>0</v>
      </c>
    </row>
    <row r="376" spans="1:50" x14ac:dyDescent="0.35">
      <c r="A376" s="34" t="s">
        <v>2</v>
      </c>
      <c r="B376" s="34" t="s">
        <v>149</v>
      </c>
      <c r="C376" s="33"/>
      <c r="D376" s="33" t="s">
        <v>499</v>
      </c>
      <c r="E376" s="33" t="s">
        <v>502</v>
      </c>
      <c r="F376" s="34" t="s">
        <v>502</v>
      </c>
      <c r="G376" s="34"/>
      <c r="H376" s="84">
        <v>14019</v>
      </c>
      <c r="I376" s="34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/>
      <c r="S376" s="10"/>
      <c r="T376" s="10"/>
      <c r="U376" s="10"/>
      <c r="V376" s="23">
        <f t="shared" si="94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>
        <v>0</v>
      </c>
      <c r="AE376" s="86"/>
      <c r="AF376" s="86"/>
      <c r="AG376" s="86"/>
      <c r="AH376" s="86"/>
      <c r="AI376" s="27">
        <f t="shared" si="95"/>
        <v>0</v>
      </c>
      <c r="AJ376" s="69">
        <f t="shared" si="96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3"/>
        <v>0</v>
      </c>
      <c r="AX376" s="29">
        <f t="shared" si="97"/>
        <v>0</v>
      </c>
    </row>
    <row r="377" spans="1:50" x14ac:dyDescent="0.35">
      <c r="A377" s="34" t="s">
        <v>2</v>
      </c>
      <c r="B377" s="34" t="s">
        <v>149</v>
      </c>
      <c r="C377" s="33"/>
      <c r="D377" s="33" t="s">
        <v>499</v>
      </c>
      <c r="E377" s="33" t="s">
        <v>502</v>
      </c>
      <c r="F377" s="34" t="s">
        <v>502</v>
      </c>
      <c r="G377" s="34"/>
      <c r="H377" s="84">
        <v>14020</v>
      </c>
      <c r="I377" s="34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/>
      <c r="S377" s="10"/>
      <c r="T377" s="10"/>
      <c r="U377" s="10"/>
      <c r="V377" s="23">
        <f t="shared" si="94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>
        <v>0</v>
      </c>
      <c r="AE377" s="86"/>
      <c r="AF377" s="86"/>
      <c r="AG377" s="86"/>
      <c r="AH377" s="86"/>
      <c r="AI377" s="27">
        <f t="shared" si="95"/>
        <v>0</v>
      </c>
      <c r="AJ377" s="69">
        <f t="shared" si="96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3"/>
        <v>0</v>
      </c>
      <c r="AX377" s="29">
        <f t="shared" si="97"/>
        <v>0</v>
      </c>
    </row>
    <row r="378" spans="1:50" x14ac:dyDescent="0.35">
      <c r="A378" s="34" t="s">
        <v>38</v>
      </c>
      <c r="B378" s="34" t="s">
        <v>128</v>
      </c>
      <c r="C378" s="33">
        <v>406</v>
      </c>
      <c r="D378" s="33" t="s">
        <v>322</v>
      </c>
      <c r="E378" s="33" t="s">
        <v>38</v>
      </c>
      <c r="F378" s="34" t="s">
        <v>39</v>
      </c>
      <c r="G378" s="34" t="s">
        <v>330</v>
      </c>
      <c r="H378" s="84">
        <v>14253</v>
      </c>
      <c r="I378" s="34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/>
      <c r="S378" s="10"/>
      <c r="T378" s="10"/>
      <c r="U378" s="10"/>
      <c r="V378" s="23">
        <f t="shared" si="94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>
        <v>0</v>
      </c>
      <c r="AE378" s="86"/>
      <c r="AF378" s="86"/>
      <c r="AG378" s="86"/>
      <c r="AH378" s="86"/>
      <c r="AI378" s="27">
        <f t="shared" si="95"/>
        <v>0</v>
      </c>
      <c r="AJ378" s="69">
        <f t="shared" si="96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3"/>
        <v>0</v>
      </c>
      <c r="AX378" s="29">
        <f t="shared" si="97"/>
        <v>0</v>
      </c>
    </row>
    <row r="379" spans="1:50" x14ac:dyDescent="0.35">
      <c r="A379" s="34" t="s">
        <v>2</v>
      </c>
      <c r="B379" s="34" t="s">
        <v>149</v>
      </c>
      <c r="C379" s="33"/>
      <c r="D379" s="33" t="s">
        <v>499</v>
      </c>
      <c r="E379" s="33" t="s">
        <v>500</v>
      </c>
      <c r="F379" s="34" t="s">
        <v>500</v>
      </c>
      <c r="G379" s="34" t="s">
        <v>335</v>
      </c>
      <c r="H379" s="84">
        <v>14320</v>
      </c>
      <c r="I379" s="34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/>
      <c r="S379" s="10"/>
      <c r="T379" s="10"/>
      <c r="U379" s="10"/>
      <c r="V379" s="23">
        <f t="shared" si="94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>
        <v>0</v>
      </c>
      <c r="AE379" s="86"/>
      <c r="AF379" s="86"/>
      <c r="AG379" s="86"/>
      <c r="AH379" s="86"/>
      <c r="AI379" s="27">
        <f t="shared" si="95"/>
        <v>0</v>
      </c>
      <c r="AJ379" s="69">
        <f t="shared" si="96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3"/>
        <v>0</v>
      </c>
      <c r="AX379" s="29">
        <f t="shared" si="97"/>
        <v>0</v>
      </c>
    </row>
    <row r="380" spans="1:50" x14ac:dyDescent="0.35">
      <c r="A380" s="34" t="s">
        <v>2</v>
      </c>
      <c r="B380" s="34" t="s">
        <v>112</v>
      </c>
      <c r="C380" s="33">
        <v>400</v>
      </c>
      <c r="D380" s="33" t="s">
        <v>327</v>
      </c>
      <c r="E380" s="33" t="s">
        <v>306</v>
      </c>
      <c r="F380" s="34" t="s">
        <v>111</v>
      </c>
      <c r="G380" s="34" t="s">
        <v>330</v>
      </c>
      <c r="H380" s="84">
        <v>14370</v>
      </c>
      <c r="I380" s="34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/>
      <c r="S380" s="10"/>
      <c r="T380" s="10"/>
      <c r="U380" s="10"/>
      <c r="V380" s="23">
        <f t="shared" si="94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>
        <v>0</v>
      </c>
      <c r="AE380" s="86"/>
      <c r="AF380" s="86"/>
      <c r="AG380" s="86"/>
      <c r="AH380" s="86"/>
      <c r="AI380" s="27">
        <f t="shared" si="95"/>
        <v>0</v>
      </c>
      <c r="AJ380" s="69">
        <f t="shared" si="96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3"/>
        <v>0</v>
      </c>
      <c r="AX380" s="29">
        <f t="shared" si="97"/>
        <v>0</v>
      </c>
    </row>
    <row r="381" spans="1:50" x14ac:dyDescent="0.35">
      <c r="A381" s="34" t="s">
        <v>118</v>
      </c>
      <c r="B381" s="34" t="s">
        <v>208</v>
      </c>
      <c r="C381" s="33">
        <v>407</v>
      </c>
      <c r="D381" s="33" t="s">
        <v>364</v>
      </c>
      <c r="E381" s="33" t="s">
        <v>118</v>
      </c>
      <c r="F381" s="34" t="s">
        <v>212</v>
      </c>
      <c r="G381" s="34" t="s">
        <v>330</v>
      </c>
      <c r="H381" s="84">
        <v>14717</v>
      </c>
      <c r="I381" s="34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/>
      <c r="S381" s="10"/>
      <c r="T381" s="10"/>
      <c r="U381" s="10"/>
      <c r="V381" s="23">
        <f t="shared" si="94"/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>
        <v>0</v>
      </c>
      <c r="AE381" s="86"/>
      <c r="AF381" s="86"/>
      <c r="AG381" s="86"/>
      <c r="AH381" s="86"/>
      <c r="AI381" s="27">
        <f t="shared" si="95"/>
        <v>0</v>
      </c>
      <c r="AJ381" s="69">
        <f t="shared" si="96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3"/>
        <v>0</v>
      </c>
      <c r="AX381" s="29">
        <f t="shared" si="97"/>
        <v>0</v>
      </c>
    </row>
    <row r="382" spans="1:50" x14ac:dyDescent="0.35">
      <c r="A382" s="34" t="s">
        <v>416</v>
      </c>
      <c r="B382" s="34" t="s">
        <v>134</v>
      </c>
      <c r="C382" s="33">
        <v>404</v>
      </c>
      <c r="D382" s="33" t="s">
        <v>416</v>
      </c>
      <c r="E382" s="33" t="s">
        <v>416</v>
      </c>
      <c r="F382" s="34" t="s">
        <v>134</v>
      </c>
      <c r="G382" s="34" t="s">
        <v>330</v>
      </c>
      <c r="H382" s="84">
        <v>15140</v>
      </c>
      <c r="I382" s="34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/>
      <c r="S382" s="10"/>
      <c r="T382" s="10"/>
      <c r="U382" s="10"/>
      <c r="V382" s="23">
        <f t="shared" si="94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>
        <v>0</v>
      </c>
      <c r="AE382" s="86"/>
      <c r="AF382" s="86"/>
      <c r="AG382" s="86"/>
      <c r="AH382" s="86"/>
      <c r="AI382" s="27">
        <f t="shared" si="95"/>
        <v>0</v>
      </c>
      <c r="AJ382" s="69">
        <f t="shared" si="96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3"/>
        <v>0</v>
      </c>
      <c r="AX382" s="29">
        <f t="shared" si="97"/>
        <v>0</v>
      </c>
    </row>
    <row r="383" spans="1:50" x14ac:dyDescent="0.35">
      <c r="A383" s="34" t="s">
        <v>118</v>
      </c>
      <c r="B383" s="34" t="s">
        <v>220</v>
      </c>
      <c r="C383" s="33">
        <v>407</v>
      </c>
      <c r="D383" s="33" t="s">
        <v>364</v>
      </c>
      <c r="E383" s="33" t="s">
        <v>118</v>
      </c>
      <c r="F383" s="34" t="s">
        <v>367</v>
      </c>
      <c r="G383" s="34" t="s">
        <v>330</v>
      </c>
      <c r="H383" s="84">
        <v>15291</v>
      </c>
      <c r="I383" s="34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/>
      <c r="S383" s="10"/>
      <c r="T383" s="10"/>
      <c r="U383" s="10"/>
      <c r="V383" s="23">
        <f t="shared" si="94"/>
        <v>0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>
        <v>0</v>
      </c>
      <c r="AE383" s="86"/>
      <c r="AF383" s="86"/>
      <c r="AG383" s="86"/>
      <c r="AH383" s="86"/>
      <c r="AI383" s="27">
        <f t="shared" si="95"/>
        <v>0</v>
      </c>
      <c r="AJ383" s="69">
        <f t="shared" si="96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3"/>
        <v>0</v>
      </c>
      <c r="AX383" s="29">
        <f t="shared" si="97"/>
        <v>0</v>
      </c>
    </row>
    <row r="384" spans="1:50" x14ac:dyDescent="0.35">
      <c r="A384" s="34" t="s">
        <v>118</v>
      </c>
      <c r="B384" s="34" t="s">
        <v>117</v>
      </c>
      <c r="C384" s="33">
        <v>407</v>
      </c>
      <c r="D384" s="33" t="s">
        <v>364</v>
      </c>
      <c r="E384" s="33" t="s">
        <v>118</v>
      </c>
      <c r="F384" s="34" t="s">
        <v>117</v>
      </c>
      <c r="G384" s="34" t="s">
        <v>330</v>
      </c>
      <c r="H384" s="84">
        <v>15306</v>
      </c>
      <c r="I384" s="34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/>
      <c r="S384" s="10"/>
      <c r="T384" s="10"/>
      <c r="U384" s="10"/>
      <c r="V384" s="23">
        <f t="shared" si="94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>
        <v>0</v>
      </c>
      <c r="AE384" s="86"/>
      <c r="AF384" s="86"/>
      <c r="AG384" s="86"/>
      <c r="AH384" s="86"/>
      <c r="AI384" s="27">
        <f t="shared" si="95"/>
        <v>0</v>
      </c>
      <c r="AJ384" s="69">
        <f t="shared" si="96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3"/>
        <v>0</v>
      </c>
      <c r="AX384" s="29">
        <f t="shared" si="97"/>
        <v>0</v>
      </c>
    </row>
    <row r="385" spans="1:50" x14ac:dyDescent="0.35">
      <c r="A385" s="34" t="s">
        <v>258</v>
      </c>
      <c r="B385" s="34" t="s">
        <v>244</v>
      </c>
      <c r="C385" s="33">
        <v>401</v>
      </c>
      <c r="D385" s="33" t="s">
        <v>244</v>
      </c>
      <c r="E385" s="33" t="s">
        <v>258</v>
      </c>
      <c r="F385" s="34" t="s">
        <v>244</v>
      </c>
      <c r="G385" s="34" t="s">
        <v>330</v>
      </c>
      <c r="H385" s="84">
        <v>15311</v>
      </c>
      <c r="I385" s="34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/>
      <c r="S385" s="10"/>
      <c r="T385" s="10"/>
      <c r="U385" s="10"/>
      <c r="V385" s="23">
        <f t="shared" si="94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>
        <v>0</v>
      </c>
      <c r="AE385" s="86"/>
      <c r="AF385" s="86"/>
      <c r="AG385" s="86"/>
      <c r="AH385" s="86"/>
      <c r="AI385" s="27">
        <f t="shared" si="95"/>
        <v>0</v>
      </c>
      <c r="AJ385" s="69">
        <f t="shared" si="96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3"/>
        <v>0</v>
      </c>
      <c r="AX385" s="29">
        <f t="shared" si="97"/>
        <v>0</v>
      </c>
    </row>
    <row r="386" spans="1:50" x14ac:dyDescent="0.35">
      <c r="A386" s="34" t="s">
        <v>258</v>
      </c>
      <c r="B386" s="34" t="s">
        <v>188</v>
      </c>
      <c r="C386" s="33">
        <v>401</v>
      </c>
      <c r="D386" s="33" t="s">
        <v>244</v>
      </c>
      <c r="E386" s="33" t="s">
        <v>258</v>
      </c>
      <c r="F386" s="34" t="s">
        <v>188</v>
      </c>
      <c r="G386" s="34" t="s">
        <v>330</v>
      </c>
      <c r="H386" s="84">
        <v>15657</v>
      </c>
      <c r="I386" s="34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/>
      <c r="S386" s="10"/>
      <c r="T386" s="10"/>
      <c r="U386" s="10"/>
      <c r="V386" s="23">
        <f t="shared" si="94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>
        <v>0</v>
      </c>
      <c r="AE386" s="86"/>
      <c r="AF386" s="86"/>
      <c r="AG386" s="86"/>
      <c r="AH386" s="86"/>
      <c r="AI386" s="27">
        <f t="shared" si="95"/>
        <v>0</v>
      </c>
      <c r="AJ386" s="69">
        <f t="shared" si="96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3"/>
        <v>0</v>
      </c>
      <c r="AX386" s="29">
        <f t="shared" si="97"/>
        <v>0</v>
      </c>
    </row>
    <row r="387" spans="1:50" x14ac:dyDescent="0.35">
      <c r="A387" s="34" t="s">
        <v>258</v>
      </c>
      <c r="B387" s="34" t="s">
        <v>188</v>
      </c>
      <c r="C387" s="33">
        <v>401</v>
      </c>
      <c r="D387" s="33" t="s">
        <v>244</v>
      </c>
      <c r="E387" s="33" t="s">
        <v>258</v>
      </c>
      <c r="F387" s="34" t="s">
        <v>188</v>
      </c>
      <c r="G387" s="34" t="s">
        <v>330</v>
      </c>
      <c r="H387" s="84">
        <v>15854</v>
      </c>
      <c r="I387" s="34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/>
      <c r="S387" s="10"/>
      <c r="T387" s="10"/>
      <c r="U387" s="10"/>
      <c r="V387" s="23">
        <f t="shared" si="94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>
        <v>0</v>
      </c>
      <c r="AE387" s="86"/>
      <c r="AF387" s="86"/>
      <c r="AG387" s="86"/>
      <c r="AH387" s="86"/>
      <c r="AI387" s="27">
        <f t="shared" si="95"/>
        <v>0</v>
      </c>
      <c r="AJ387" s="69">
        <f t="shared" si="96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3"/>
        <v>0</v>
      </c>
      <c r="AX387" s="29">
        <f t="shared" si="97"/>
        <v>0</v>
      </c>
    </row>
    <row r="388" spans="1:50" x14ac:dyDescent="0.35">
      <c r="A388" s="34" t="s">
        <v>258</v>
      </c>
      <c r="B388" s="34" t="s">
        <v>73</v>
      </c>
      <c r="C388" s="33">
        <v>401</v>
      </c>
      <c r="D388" s="33" t="s">
        <v>244</v>
      </c>
      <c r="E388" s="33" t="s">
        <v>258</v>
      </c>
      <c r="F388" s="34" t="s">
        <v>73</v>
      </c>
      <c r="G388" s="34" t="s">
        <v>330</v>
      </c>
      <c r="H388" s="84">
        <v>16641</v>
      </c>
      <c r="I388" s="34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/>
      <c r="S388" s="10"/>
      <c r="T388" s="10"/>
      <c r="U388" s="10"/>
      <c r="V388" s="23">
        <f t="shared" si="94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/>
      <c r="AF388" s="86"/>
      <c r="AG388" s="86"/>
      <c r="AH388" s="86"/>
      <c r="AI388" s="27">
        <f t="shared" si="95"/>
        <v>0</v>
      </c>
      <c r="AJ388" s="69">
        <f t="shared" si="96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3"/>
        <v>0</v>
      </c>
      <c r="AX388" s="29">
        <f t="shared" si="97"/>
        <v>0</v>
      </c>
    </row>
    <row r="389" spans="1:50" x14ac:dyDescent="0.35">
      <c r="A389" s="34" t="s">
        <v>258</v>
      </c>
      <c r="B389" s="34" t="s">
        <v>73</v>
      </c>
      <c r="C389" s="33">
        <v>401</v>
      </c>
      <c r="D389" s="33" t="s">
        <v>244</v>
      </c>
      <c r="E389" s="33" t="s">
        <v>258</v>
      </c>
      <c r="F389" s="34" t="s">
        <v>73</v>
      </c>
      <c r="G389" s="34" t="s">
        <v>330</v>
      </c>
      <c r="H389" s="84">
        <v>16651</v>
      </c>
      <c r="I389" s="34" t="s">
        <v>531</v>
      </c>
      <c r="J389" s="10">
        <v>0</v>
      </c>
      <c r="K389" s="10">
        <v>0</v>
      </c>
      <c r="L389" s="10">
        <v>2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/>
      <c r="S389" s="10"/>
      <c r="T389" s="10"/>
      <c r="U389" s="10"/>
      <c r="V389" s="23">
        <f t="shared" si="94"/>
        <v>2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/>
      <c r="AF389" s="86"/>
      <c r="AG389" s="86"/>
      <c r="AH389" s="86"/>
      <c r="AI389" s="27">
        <f t="shared" si="95"/>
        <v>0</v>
      </c>
      <c r="AJ389" s="69">
        <f t="shared" si="96"/>
        <v>0</v>
      </c>
      <c r="AK389" s="69">
        <f t="shared" si="82"/>
        <v>0</v>
      </c>
      <c r="AL389" s="69">
        <f t="shared" si="83"/>
        <v>2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3"/>
        <v>2</v>
      </c>
      <c r="AX389" s="29">
        <f t="shared" si="97"/>
        <v>0</v>
      </c>
    </row>
    <row r="390" spans="1:50" x14ac:dyDescent="0.35">
      <c r="A390" s="34" t="s">
        <v>258</v>
      </c>
      <c r="B390" s="34" t="s">
        <v>70</v>
      </c>
      <c r="C390" s="33">
        <v>401</v>
      </c>
      <c r="D390" s="33" t="s">
        <v>244</v>
      </c>
      <c r="E390" s="33" t="s">
        <v>258</v>
      </c>
      <c r="F390" s="34" t="s">
        <v>70</v>
      </c>
      <c r="G390" s="34" t="s">
        <v>330</v>
      </c>
      <c r="H390" s="84">
        <v>16653</v>
      </c>
      <c r="I390" s="34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/>
      <c r="S390" s="10"/>
      <c r="T390" s="10"/>
      <c r="U390" s="10"/>
      <c r="V390" s="23">
        <f t="shared" si="94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/>
      <c r="AF390" s="86"/>
      <c r="AG390" s="86"/>
      <c r="AH390" s="86"/>
      <c r="AI390" s="27">
        <f t="shared" si="95"/>
        <v>0</v>
      </c>
      <c r="AJ390" s="69">
        <f t="shared" si="96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3"/>
        <v>0</v>
      </c>
      <c r="AX390" s="29">
        <f t="shared" si="97"/>
        <v>0</v>
      </c>
    </row>
    <row r="391" spans="1:50" x14ac:dyDescent="0.35">
      <c r="A391" s="34" t="s">
        <v>258</v>
      </c>
      <c r="B391" s="34" t="s">
        <v>244</v>
      </c>
      <c r="C391" s="33">
        <v>401</v>
      </c>
      <c r="D391" s="33" t="s">
        <v>244</v>
      </c>
      <c r="E391" s="33" t="s">
        <v>258</v>
      </c>
      <c r="F391" s="34" t="s">
        <v>244</v>
      </c>
      <c r="G391" s="34" t="s">
        <v>330</v>
      </c>
      <c r="H391" s="84">
        <v>16827</v>
      </c>
      <c r="I391" s="34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/>
      <c r="S391" s="10"/>
      <c r="T391" s="10"/>
      <c r="U391" s="10"/>
      <c r="V391" s="23">
        <f t="shared" ref="V391:V454" si="109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si="93"/>
        <v>0</v>
      </c>
      <c r="AX391" s="29">
        <f t="shared" ref="AX391:AX393" si="112">IFERROR(AW391/AV391,0)</f>
        <v>0</v>
      </c>
    </row>
    <row r="392" spans="1:50" x14ac:dyDescent="0.35">
      <c r="A392" s="34" t="s">
        <v>2</v>
      </c>
      <c r="B392" s="34" t="s">
        <v>174</v>
      </c>
      <c r="C392" s="33">
        <v>400</v>
      </c>
      <c r="D392" s="33" t="s">
        <v>327</v>
      </c>
      <c r="E392" s="33" t="s">
        <v>328</v>
      </c>
      <c r="F392" s="34" t="s">
        <v>248</v>
      </c>
      <c r="G392" s="34" t="s">
        <v>330</v>
      </c>
      <c r="H392" s="84">
        <v>17213</v>
      </c>
      <c r="I392" s="34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93"/>
        <v>0</v>
      </c>
      <c r="AX392" s="29">
        <f t="shared" si="112"/>
        <v>0</v>
      </c>
    </row>
    <row r="393" spans="1:50" x14ac:dyDescent="0.35">
      <c r="A393" s="34" t="s">
        <v>38</v>
      </c>
      <c r="B393" s="34" t="s">
        <v>54</v>
      </c>
      <c r="C393" s="33">
        <v>406</v>
      </c>
      <c r="D393" s="33" t="s">
        <v>322</v>
      </c>
      <c r="E393" s="33" t="s">
        <v>38</v>
      </c>
      <c r="F393" s="34" t="s">
        <v>39</v>
      </c>
      <c r="G393" s="34" t="s">
        <v>330</v>
      </c>
      <c r="H393" s="84">
        <v>17455</v>
      </c>
      <c r="I393" s="34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93"/>
        <v>0</v>
      </c>
      <c r="AX393" s="29">
        <f t="shared" si="112"/>
        <v>0</v>
      </c>
    </row>
    <row r="394" spans="1:50" x14ac:dyDescent="0.35">
      <c r="A394" s="34" t="s">
        <v>258</v>
      </c>
      <c r="B394" s="34" t="s">
        <v>19</v>
      </c>
      <c r="C394" s="33">
        <v>401</v>
      </c>
      <c r="D394" s="33" t="s">
        <v>244</v>
      </c>
      <c r="E394" s="33" t="s">
        <v>258</v>
      </c>
      <c r="F394" s="34" t="s">
        <v>19</v>
      </c>
      <c r="G394" s="34" t="s">
        <v>330</v>
      </c>
      <c r="H394" s="84">
        <v>17569</v>
      </c>
      <c r="I394" s="34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3">+K394+X394</f>
        <v>0</v>
      </c>
      <c r="AL394" s="69">
        <f t="shared" ref="AL394:AL404" si="114">+L394+Y394</f>
        <v>0</v>
      </c>
      <c r="AM394" s="69">
        <f t="shared" ref="AM394:AM404" si="115">+M394+Z394</f>
        <v>0</v>
      </c>
      <c r="AN394" s="69">
        <f t="shared" ref="AN394:AN404" si="116">+N394+AA394</f>
        <v>0</v>
      </c>
      <c r="AO394" s="69">
        <f t="shared" ref="AO394:AO404" si="117">+O394+AB394</f>
        <v>0</v>
      </c>
      <c r="AP394" s="69">
        <f t="shared" ref="AP394:AP404" si="118">+P394+AC394</f>
        <v>0</v>
      </c>
      <c r="AQ394" s="69">
        <f t="shared" ref="AQ394:AQ404" si="119">+Q394+AD394</f>
        <v>0</v>
      </c>
      <c r="AR394" s="69">
        <f t="shared" ref="AR394:AR404" si="120">+R394+AE394</f>
        <v>0</v>
      </c>
      <c r="AS394" s="69">
        <f t="shared" ref="AS394:AS404" si="121">+S394+AF394</f>
        <v>0</v>
      </c>
      <c r="AT394" s="69">
        <f t="shared" ref="AT394:AT404" si="122">+T394+AG394</f>
        <v>0</v>
      </c>
      <c r="AU394" s="71">
        <f t="shared" ref="AU394:AU404" si="123">+U394+AH394</f>
        <v>0</v>
      </c>
      <c r="AV394" s="28"/>
      <c r="AW394" s="73">
        <f t="shared" ref="AW394:AW404" si="124">+V394+AI394</f>
        <v>0</v>
      </c>
      <c r="AX394" s="29">
        <f t="shared" ref="AX394:AX404" si="125">IFERROR(AW394/AV394,0)</f>
        <v>0</v>
      </c>
    </row>
    <row r="395" spans="1:50" x14ac:dyDescent="0.35">
      <c r="A395" s="34" t="s">
        <v>258</v>
      </c>
      <c r="B395" s="34" t="s">
        <v>244</v>
      </c>
      <c r="C395" s="33">
        <v>401</v>
      </c>
      <c r="D395" s="33" t="s">
        <v>244</v>
      </c>
      <c r="E395" s="33" t="s">
        <v>258</v>
      </c>
      <c r="F395" s="34" t="s">
        <v>244</v>
      </c>
      <c r="G395" s="34" t="s">
        <v>330</v>
      </c>
      <c r="H395" s="84">
        <v>17570</v>
      </c>
      <c r="I395" s="34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3"/>
        <v>0</v>
      </c>
      <c r="AL395" s="69">
        <f t="shared" si="114"/>
        <v>0</v>
      </c>
      <c r="AM395" s="69">
        <f t="shared" si="115"/>
        <v>0</v>
      </c>
      <c r="AN395" s="69">
        <f t="shared" si="116"/>
        <v>0</v>
      </c>
      <c r="AO395" s="69">
        <f t="shared" si="117"/>
        <v>0</v>
      </c>
      <c r="AP395" s="69">
        <f t="shared" si="118"/>
        <v>0</v>
      </c>
      <c r="AQ395" s="69">
        <f t="shared" si="119"/>
        <v>0</v>
      </c>
      <c r="AR395" s="69">
        <f t="shared" si="120"/>
        <v>0</v>
      </c>
      <c r="AS395" s="69">
        <f t="shared" si="121"/>
        <v>0</v>
      </c>
      <c r="AT395" s="69">
        <f t="shared" si="122"/>
        <v>0</v>
      </c>
      <c r="AU395" s="71">
        <f t="shared" si="123"/>
        <v>0</v>
      </c>
      <c r="AV395" s="28"/>
      <c r="AW395" s="73">
        <f t="shared" si="124"/>
        <v>0</v>
      </c>
      <c r="AX395" s="29">
        <f t="shared" si="125"/>
        <v>0</v>
      </c>
    </row>
    <row r="396" spans="1:50" x14ac:dyDescent="0.35">
      <c r="A396" s="34" t="s">
        <v>258</v>
      </c>
      <c r="B396" s="34" t="s">
        <v>19</v>
      </c>
      <c r="C396" s="33">
        <v>401</v>
      </c>
      <c r="D396" s="33" t="s">
        <v>244</v>
      </c>
      <c r="E396" s="33" t="s">
        <v>258</v>
      </c>
      <c r="F396" s="34" t="s">
        <v>19</v>
      </c>
      <c r="G396" s="34" t="s">
        <v>330</v>
      </c>
      <c r="H396" s="84">
        <v>17571</v>
      </c>
      <c r="I396" s="34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3"/>
        <v>0</v>
      </c>
      <c r="AL396" s="69">
        <f t="shared" si="114"/>
        <v>0</v>
      </c>
      <c r="AM396" s="69">
        <f t="shared" si="115"/>
        <v>0</v>
      </c>
      <c r="AN396" s="69">
        <f t="shared" si="116"/>
        <v>0</v>
      </c>
      <c r="AO396" s="69">
        <f t="shared" si="117"/>
        <v>0</v>
      </c>
      <c r="AP396" s="69">
        <f t="shared" si="118"/>
        <v>0</v>
      </c>
      <c r="AQ396" s="69">
        <f t="shared" si="119"/>
        <v>0</v>
      </c>
      <c r="AR396" s="69">
        <f t="shared" si="120"/>
        <v>0</v>
      </c>
      <c r="AS396" s="69">
        <f t="shared" si="121"/>
        <v>0</v>
      </c>
      <c r="AT396" s="69">
        <f t="shared" si="122"/>
        <v>0</v>
      </c>
      <c r="AU396" s="71">
        <f t="shared" si="123"/>
        <v>0</v>
      </c>
      <c r="AV396" s="28"/>
      <c r="AW396" s="73">
        <f t="shared" si="124"/>
        <v>0</v>
      </c>
      <c r="AX396" s="29">
        <f t="shared" si="125"/>
        <v>0</v>
      </c>
    </row>
    <row r="397" spans="1:50" x14ac:dyDescent="0.35">
      <c r="A397" s="34" t="s">
        <v>258</v>
      </c>
      <c r="B397" s="34" t="s">
        <v>19</v>
      </c>
      <c r="C397" s="33">
        <v>401</v>
      </c>
      <c r="D397" s="33" t="s">
        <v>244</v>
      </c>
      <c r="E397" s="33" t="s">
        <v>258</v>
      </c>
      <c r="F397" s="34" t="s">
        <v>19</v>
      </c>
      <c r="G397" s="34" t="s">
        <v>330</v>
      </c>
      <c r="H397" s="84">
        <v>17572</v>
      </c>
      <c r="I397" s="34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>
        <v>0</v>
      </c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3"/>
        <v>0</v>
      </c>
      <c r="AL397" s="69">
        <f t="shared" si="114"/>
        <v>0</v>
      </c>
      <c r="AM397" s="69">
        <f t="shared" si="115"/>
        <v>0</v>
      </c>
      <c r="AN397" s="69">
        <f t="shared" si="116"/>
        <v>0</v>
      </c>
      <c r="AO397" s="69">
        <f t="shared" si="117"/>
        <v>0</v>
      </c>
      <c r="AP397" s="69">
        <f t="shared" si="118"/>
        <v>0</v>
      </c>
      <c r="AQ397" s="69">
        <f t="shared" si="119"/>
        <v>0</v>
      </c>
      <c r="AR397" s="69">
        <f t="shared" si="120"/>
        <v>0</v>
      </c>
      <c r="AS397" s="69">
        <f t="shared" si="121"/>
        <v>0</v>
      </c>
      <c r="AT397" s="69">
        <f t="shared" si="122"/>
        <v>0</v>
      </c>
      <c r="AU397" s="71">
        <f t="shared" si="123"/>
        <v>0</v>
      </c>
      <c r="AV397" s="28"/>
      <c r="AW397" s="73">
        <f t="shared" si="124"/>
        <v>0</v>
      </c>
      <c r="AX397" s="29">
        <f t="shared" si="125"/>
        <v>0</v>
      </c>
    </row>
    <row r="398" spans="1:50" x14ac:dyDescent="0.35">
      <c r="A398" s="34" t="s">
        <v>258</v>
      </c>
      <c r="B398" s="34" t="s">
        <v>188</v>
      </c>
      <c r="C398" s="33">
        <v>401</v>
      </c>
      <c r="D398" s="33" t="s">
        <v>244</v>
      </c>
      <c r="E398" s="33" t="s">
        <v>258</v>
      </c>
      <c r="F398" s="34" t="s">
        <v>188</v>
      </c>
      <c r="G398" s="34" t="s">
        <v>330</v>
      </c>
      <c r="H398" s="84">
        <v>17685</v>
      </c>
      <c r="I398" s="34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3"/>
        <v>0</v>
      </c>
      <c r="AL398" s="69">
        <f t="shared" si="114"/>
        <v>0</v>
      </c>
      <c r="AM398" s="69">
        <f t="shared" si="115"/>
        <v>0</v>
      </c>
      <c r="AN398" s="69">
        <f t="shared" si="116"/>
        <v>0</v>
      </c>
      <c r="AO398" s="69">
        <f t="shared" si="117"/>
        <v>0</v>
      </c>
      <c r="AP398" s="69">
        <f t="shared" si="118"/>
        <v>0</v>
      </c>
      <c r="AQ398" s="69">
        <f t="shared" si="119"/>
        <v>0</v>
      </c>
      <c r="AR398" s="69">
        <f t="shared" si="120"/>
        <v>0</v>
      </c>
      <c r="AS398" s="69">
        <f t="shared" si="121"/>
        <v>0</v>
      </c>
      <c r="AT398" s="69">
        <f t="shared" si="122"/>
        <v>0</v>
      </c>
      <c r="AU398" s="71">
        <f t="shared" si="123"/>
        <v>0</v>
      </c>
      <c r="AV398" s="28"/>
      <c r="AW398" s="73">
        <f t="shared" si="124"/>
        <v>0</v>
      </c>
      <c r="AX398" s="29">
        <f t="shared" si="125"/>
        <v>0</v>
      </c>
    </row>
    <row r="399" spans="1:50" x14ac:dyDescent="0.35">
      <c r="A399" s="34" t="s">
        <v>118</v>
      </c>
      <c r="B399" s="34" t="s">
        <v>220</v>
      </c>
      <c r="C399" s="33">
        <v>407</v>
      </c>
      <c r="D399" s="33" t="s">
        <v>364</v>
      </c>
      <c r="E399" s="33" t="s">
        <v>118</v>
      </c>
      <c r="F399" s="34" t="s">
        <v>367</v>
      </c>
      <c r="G399" s="34" t="s">
        <v>330</v>
      </c>
      <c r="H399" s="84">
        <v>18148</v>
      </c>
      <c r="I399" s="34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3"/>
        <v>0</v>
      </c>
      <c r="AL399" s="69">
        <f t="shared" si="114"/>
        <v>0</v>
      </c>
      <c r="AM399" s="69">
        <f t="shared" si="115"/>
        <v>0</v>
      </c>
      <c r="AN399" s="69">
        <f t="shared" si="116"/>
        <v>0</v>
      </c>
      <c r="AO399" s="69">
        <f t="shared" si="117"/>
        <v>0</v>
      </c>
      <c r="AP399" s="69">
        <f t="shared" si="118"/>
        <v>0</v>
      </c>
      <c r="AQ399" s="69">
        <f t="shared" si="119"/>
        <v>0</v>
      </c>
      <c r="AR399" s="69">
        <f t="shared" si="120"/>
        <v>0</v>
      </c>
      <c r="AS399" s="69">
        <f t="shared" si="121"/>
        <v>0</v>
      </c>
      <c r="AT399" s="69">
        <f t="shared" si="122"/>
        <v>0</v>
      </c>
      <c r="AU399" s="71">
        <f t="shared" si="123"/>
        <v>0</v>
      </c>
      <c r="AV399" s="28"/>
      <c r="AW399" s="73">
        <f t="shared" si="124"/>
        <v>0</v>
      </c>
      <c r="AX399" s="29">
        <f t="shared" si="125"/>
        <v>0</v>
      </c>
    </row>
    <row r="400" spans="1:50" x14ac:dyDescent="0.35">
      <c r="A400" s="34" t="s">
        <v>118</v>
      </c>
      <c r="B400" s="34" t="s">
        <v>208</v>
      </c>
      <c r="C400" s="33">
        <v>407</v>
      </c>
      <c r="D400" s="33" t="s">
        <v>364</v>
      </c>
      <c r="E400" s="33" t="s">
        <v>118</v>
      </c>
      <c r="F400" s="34" t="s">
        <v>212</v>
      </c>
      <c r="G400" s="34" t="s">
        <v>330</v>
      </c>
      <c r="H400" s="84">
        <v>18573</v>
      </c>
      <c r="I400" s="34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3"/>
        <v>0</v>
      </c>
      <c r="AL400" s="69">
        <f t="shared" si="114"/>
        <v>0</v>
      </c>
      <c r="AM400" s="69">
        <f t="shared" si="115"/>
        <v>0</v>
      </c>
      <c r="AN400" s="69">
        <f t="shared" si="116"/>
        <v>0</v>
      </c>
      <c r="AO400" s="69">
        <f t="shared" si="117"/>
        <v>0</v>
      </c>
      <c r="AP400" s="69">
        <f t="shared" si="118"/>
        <v>0</v>
      </c>
      <c r="AQ400" s="69">
        <f t="shared" si="119"/>
        <v>0</v>
      </c>
      <c r="AR400" s="69">
        <f t="shared" si="120"/>
        <v>0</v>
      </c>
      <c r="AS400" s="69">
        <f t="shared" si="121"/>
        <v>0</v>
      </c>
      <c r="AT400" s="69">
        <f t="shared" si="122"/>
        <v>0</v>
      </c>
      <c r="AU400" s="71">
        <f t="shared" si="123"/>
        <v>0</v>
      </c>
      <c r="AV400" s="28"/>
      <c r="AW400" s="73">
        <f t="shared" si="124"/>
        <v>0</v>
      </c>
      <c r="AX400" s="29">
        <f t="shared" si="125"/>
        <v>0</v>
      </c>
    </row>
    <row r="401" spans="1:50" x14ac:dyDescent="0.35">
      <c r="A401" s="34" t="s">
        <v>118</v>
      </c>
      <c r="B401" s="34" t="s">
        <v>220</v>
      </c>
      <c r="C401" s="33">
        <v>407</v>
      </c>
      <c r="D401" s="33" t="s">
        <v>364</v>
      </c>
      <c r="E401" s="33" t="s">
        <v>118</v>
      </c>
      <c r="F401" s="34" t="s">
        <v>367</v>
      </c>
      <c r="G401" s="34" t="s">
        <v>330</v>
      </c>
      <c r="H401" s="84">
        <v>18666</v>
      </c>
      <c r="I401" s="34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>
        <v>0</v>
      </c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3"/>
        <v>0</v>
      </c>
      <c r="AL401" s="69">
        <f t="shared" si="114"/>
        <v>0</v>
      </c>
      <c r="AM401" s="69">
        <f t="shared" si="115"/>
        <v>0</v>
      </c>
      <c r="AN401" s="69">
        <f t="shared" si="116"/>
        <v>0</v>
      </c>
      <c r="AO401" s="69">
        <f t="shared" si="117"/>
        <v>0</v>
      </c>
      <c r="AP401" s="69">
        <f t="shared" si="118"/>
        <v>0</v>
      </c>
      <c r="AQ401" s="69">
        <f t="shared" si="119"/>
        <v>0</v>
      </c>
      <c r="AR401" s="69">
        <f t="shared" si="120"/>
        <v>0</v>
      </c>
      <c r="AS401" s="69">
        <f t="shared" si="121"/>
        <v>0</v>
      </c>
      <c r="AT401" s="69">
        <f t="shared" si="122"/>
        <v>0</v>
      </c>
      <c r="AU401" s="71">
        <f t="shared" si="123"/>
        <v>0</v>
      </c>
      <c r="AV401" s="28"/>
      <c r="AW401" s="73">
        <f t="shared" si="124"/>
        <v>0</v>
      </c>
      <c r="AX401" s="29">
        <f t="shared" si="125"/>
        <v>0</v>
      </c>
    </row>
    <row r="402" spans="1:50" x14ac:dyDescent="0.35">
      <c r="A402" s="34" t="s">
        <v>118</v>
      </c>
      <c r="B402" s="34" t="s">
        <v>220</v>
      </c>
      <c r="C402" s="33">
        <v>407</v>
      </c>
      <c r="D402" s="33" t="s">
        <v>364</v>
      </c>
      <c r="E402" s="33" t="s">
        <v>118</v>
      </c>
      <c r="F402" s="34" t="s">
        <v>367</v>
      </c>
      <c r="G402" s="34" t="s">
        <v>330</v>
      </c>
      <c r="H402" s="84">
        <v>18739</v>
      </c>
      <c r="I402" s="34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>
        <v>0</v>
      </c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3"/>
        <v>0</v>
      </c>
      <c r="AL402" s="69">
        <f t="shared" si="114"/>
        <v>0</v>
      </c>
      <c r="AM402" s="69">
        <f t="shared" si="115"/>
        <v>0</v>
      </c>
      <c r="AN402" s="69">
        <f t="shared" si="116"/>
        <v>0</v>
      </c>
      <c r="AO402" s="69">
        <f t="shared" si="117"/>
        <v>0</v>
      </c>
      <c r="AP402" s="69">
        <f t="shared" si="118"/>
        <v>0</v>
      </c>
      <c r="AQ402" s="69">
        <f t="shared" si="119"/>
        <v>0</v>
      </c>
      <c r="AR402" s="69">
        <f t="shared" si="120"/>
        <v>0</v>
      </c>
      <c r="AS402" s="69">
        <f t="shared" si="121"/>
        <v>0</v>
      </c>
      <c r="AT402" s="69">
        <f t="shared" si="122"/>
        <v>0</v>
      </c>
      <c r="AU402" s="71">
        <f t="shared" si="123"/>
        <v>0</v>
      </c>
      <c r="AV402" s="28"/>
      <c r="AW402" s="73">
        <f t="shared" si="124"/>
        <v>0</v>
      </c>
      <c r="AX402" s="29">
        <f t="shared" si="125"/>
        <v>0</v>
      </c>
    </row>
    <row r="403" spans="1:50" x14ac:dyDescent="0.35">
      <c r="A403" s="34" t="s">
        <v>118</v>
      </c>
      <c r="B403" s="34" t="s">
        <v>220</v>
      </c>
      <c r="C403" s="33">
        <v>407</v>
      </c>
      <c r="D403" s="33" t="s">
        <v>364</v>
      </c>
      <c r="E403" s="33" t="s">
        <v>118</v>
      </c>
      <c r="F403" s="34" t="s">
        <v>367</v>
      </c>
      <c r="G403" s="34" t="s">
        <v>330</v>
      </c>
      <c r="H403" s="84">
        <v>18740</v>
      </c>
      <c r="I403" s="34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>
        <v>0</v>
      </c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3"/>
        <v>0</v>
      </c>
      <c r="AL403" s="69">
        <f t="shared" si="114"/>
        <v>0</v>
      </c>
      <c r="AM403" s="69">
        <f t="shared" si="115"/>
        <v>0</v>
      </c>
      <c r="AN403" s="69">
        <f t="shared" si="116"/>
        <v>0</v>
      </c>
      <c r="AO403" s="69">
        <f t="shared" si="117"/>
        <v>0</v>
      </c>
      <c r="AP403" s="69">
        <f t="shared" si="118"/>
        <v>0</v>
      </c>
      <c r="AQ403" s="69">
        <f t="shared" si="119"/>
        <v>0</v>
      </c>
      <c r="AR403" s="69">
        <f t="shared" si="120"/>
        <v>0</v>
      </c>
      <c r="AS403" s="69">
        <f t="shared" si="121"/>
        <v>0</v>
      </c>
      <c r="AT403" s="69">
        <f t="shared" si="122"/>
        <v>0</v>
      </c>
      <c r="AU403" s="71">
        <f t="shared" si="123"/>
        <v>0</v>
      </c>
      <c r="AV403" s="28"/>
      <c r="AW403" s="73">
        <f t="shared" si="124"/>
        <v>0</v>
      </c>
      <c r="AX403" s="29">
        <f t="shared" si="125"/>
        <v>0</v>
      </c>
    </row>
    <row r="404" spans="1:50" x14ac:dyDescent="0.35">
      <c r="A404" s="34" t="s">
        <v>118</v>
      </c>
      <c r="B404" s="34" t="s">
        <v>220</v>
      </c>
      <c r="C404" s="33">
        <v>407</v>
      </c>
      <c r="D404" s="33" t="s">
        <v>364</v>
      </c>
      <c r="E404" s="33" t="s">
        <v>118</v>
      </c>
      <c r="F404" s="34" t="s">
        <v>367</v>
      </c>
      <c r="G404" s="34" t="s">
        <v>330</v>
      </c>
      <c r="H404" s="84">
        <v>18741</v>
      </c>
      <c r="I404" s="34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>
        <v>0</v>
      </c>
      <c r="AD404" s="86">
        <v>0</v>
      </c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3"/>
        <v>0</v>
      </c>
      <c r="AL404" s="69">
        <f t="shared" si="114"/>
        <v>0</v>
      </c>
      <c r="AM404" s="69">
        <f t="shared" si="115"/>
        <v>0</v>
      </c>
      <c r="AN404" s="69">
        <f t="shared" si="116"/>
        <v>0</v>
      </c>
      <c r="AO404" s="69">
        <f t="shared" si="117"/>
        <v>0</v>
      </c>
      <c r="AP404" s="69">
        <f t="shared" si="118"/>
        <v>0</v>
      </c>
      <c r="AQ404" s="69">
        <f t="shared" si="119"/>
        <v>0</v>
      </c>
      <c r="AR404" s="69">
        <f t="shared" si="120"/>
        <v>0</v>
      </c>
      <c r="AS404" s="69">
        <f t="shared" si="121"/>
        <v>0</v>
      </c>
      <c r="AT404" s="69">
        <f t="shared" si="122"/>
        <v>0</v>
      </c>
      <c r="AU404" s="71">
        <f t="shared" si="123"/>
        <v>0</v>
      </c>
      <c r="AV404" s="28"/>
      <c r="AW404" s="73">
        <f t="shared" si="124"/>
        <v>0</v>
      </c>
      <c r="AX404" s="29">
        <f t="shared" si="125"/>
        <v>0</v>
      </c>
    </row>
    <row r="405" spans="1:50" x14ac:dyDescent="0.35">
      <c r="A405" s="34" t="s">
        <v>258</v>
      </c>
      <c r="B405" s="34" t="s">
        <v>244</v>
      </c>
      <c r="C405" s="33"/>
      <c r="D405" s="33" t="s">
        <v>499</v>
      </c>
      <c r="E405" s="33" t="s">
        <v>505</v>
      </c>
      <c r="F405" s="34" t="s">
        <v>505</v>
      </c>
      <c r="G405" s="34" t="s">
        <v>323</v>
      </c>
      <c r="H405" s="84">
        <v>20274</v>
      </c>
      <c r="I405" s="34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>
        <v>0</v>
      </c>
      <c r="AD405" s="86">
        <v>0</v>
      </c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6">+K405+X405</f>
        <v>0</v>
      </c>
      <c r="AL405" s="69">
        <f t="shared" ref="AL405:AL406" si="127">+L405+Y405</f>
        <v>0</v>
      </c>
      <c r="AM405" s="69">
        <f t="shared" ref="AM405:AM406" si="128">+M405+Z405</f>
        <v>0</v>
      </c>
      <c r="AN405" s="69">
        <f t="shared" ref="AN405:AN406" si="129">+N405+AA405</f>
        <v>0</v>
      </c>
      <c r="AO405" s="69">
        <f t="shared" ref="AO405:AO406" si="130">+O405+AB405</f>
        <v>0</v>
      </c>
      <c r="AP405" s="69">
        <f t="shared" ref="AP405:AP406" si="131">+P405+AC405</f>
        <v>0</v>
      </c>
      <c r="AQ405" s="69">
        <f t="shared" ref="AQ405:AQ406" si="132">+Q405+AD405</f>
        <v>0</v>
      </c>
      <c r="AR405" s="69">
        <f t="shared" ref="AR405:AR406" si="133">+R405+AE405</f>
        <v>0</v>
      </c>
      <c r="AS405" s="69">
        <f t="shared" ref="AS405:AS406" si="134">+S405+AF405</f>
        <v>0</v>
      </c>
      <c r="AT405" s="69">
        <f t="shared" ref="AT405:AT406" si="135">+T405+AG405</f>
        <v>0</v>
      </c>
      <c r="AU405" s="71">
        <f t="shared" ref="AU405:AU406" si="136">+U405+AH405</f>
        <v>0</v>
      </c>
      <c r="AV405" s="28"/>
      <c r="AW405" s="73">
        <f t="shared" ref="AW405:AW406" si="137">+V405+AI405</f>
        <v>0</v>
      </c>
      <c r="AX405" s="29">
        <f t="shared" ref="AX405:AX406" si="138">IFERROR(AW405/AV405,0)</f>
        <v>0</v>
      </c>
    </row>
    <row r="406" spans="1:50" x14ac:dyDescent="0.35">
      <c r="A406" s="34" t="s">
        <v>2</v>
      </c>
      <c r="B406" s="34" t="s">
        <v>61</v>
      </c>
      <c r="C406" s="33"/>
      <c r="D406" s="33" t="s">
        <v>499</v>
      </c>
      <c r="E406" s="33" t="s">
        <v>500</v>
      </c>
      <c r="F406" s="34" t="s">
        <v>500</v>
      </c>
      <c r="G406" s="34"/>
      <c r="H406" s="84">
        <v>20543</v>
      </c>
      <c r="I406" s="34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6"/>
        <v>0</v>
      </c>
      <c r="AL406" s="69">
        <f t="shared" si="127"/>
        <v>0</v>
      </c>
      <c r="AM406" s="69">
        <f t="shared" si="128"/>
        <v>0</v>
      </c>
      <c r="AN406" s="69">
        <f t="shared" si="129"/>
        <v>0</v>
      </c>
      <c r="AO406" s="69">
        <f t="shared" si="130"/>
        <v>0</v>
      </c>
      <c r="AP406" s="69">
        <f t="shared" si="131"/>
        <v>0</v>
      </c>
      <c r="AQ406" s="69">
        <f t="shared" si="132"/>
        <v>0</v>
      </c>
      <c r="AR406" s="69">
        <f t="shared" si="133"/>
        <v>0</v>
      </c>
      <c r="AS406" s="69">
        <f t="shared" si="134"/>
        <v>0</v>
      </c>
      <c r="AT406" s="69">
        <f t="shared" si="135"/>
        <v>0</v>
      </c>
      <c r="AU406" s="71">
        <f t="shared" si="136"/>
        <v>0</v>
      </c>
      <c r="AV406" s="28"/>
      <c r="AW406" s="73">
        <f t="shared" si="137"/>
        <v>0</v>
      </c>
      <c r="AX406" s="29">
        <f t="shared" si="138"/>
        <v>0</v>
      </c>
    </row>
    <row r="407" spans="1:50" x14ac:dyDescent="0.35">
      <c r="A407" s="34" t="s">
        <v>158</v>
      </c>
      <c r="B407" s="34" t="s">
        <v>158</v>
      </c>
      <c r="C407" s="33"/>
      <c r="D407" s="33" t="s">
        <v>499</v>
      </c>
      <c r="E407" s="33" t="s">
        <v>505</v>
      </c>
      <c r="F407" s="34" t="s">
        <v>505</v>
      </c>
      <c r="G407" s="34" t="s">
        <v>335</v>
      </c>
      <c r="H407" s="84">
        <v>21032</v>
      </c>
      <c r="I407" s="34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>
        <v>0</v>
      </c>
      <c r="AD407" s="86">
        <v>0</v>
      </c>
      <c r="AE407" s="86"/>
      <c r="AF407" s="86"/>
      <c r="AG407" s="86"/>
      <c r="AH407" s="86"/>
      <c r="AI407" s="27">
        <f t="shared" si="110"/>
        <v>0</v>
      </c>
      <c r="AJ407" s="69">
        <f t="shared" ref="AJ407:AJ413" si="139">+J407+W407</f>
        <v>0</v>
      </c>
      <c r="AK407" s="69">
        <f t="shared" ref="AK407:AK413" si="140">+K407+X407</f>
        <v>0</v>
      </c>
      <c r="AL407" s="69">
        <f t="shared" ref="AL407:AL413" si="141">+L407+Y407</f>
        <v>0</v>
      </c>
      <c r="AM407" s="69">
        <f t="shared" ref="AM407:AM413" si="142">+M407+Z407</f>
        <v>0</v>
      </c>
      <c r="AN407" s="69">
        <f t="shared" ref="AN407:AN413" si="143">+N407+AA407</f>
        <v>0</v>
      </c>
      <c r="AO407" s="69">
        <f t="shared" ref="AO407:AO413" si="144">+O407+AB407</f>
        <v>0</v>
      </c>
      <c r="AP407" s="69">
        <f t="shared" ref="AP407:AP413" si="145">+P407+AC407</f>
        <v>0</v>
      </c>
      <c r="AQ407" s="69">
        <f t="shared" ref="AQ407:AQ413" si="146">+Q407+AD407</f>
        <v>0</v>
      </c>
      <c r="AR407" s="69">
        <f t="shared" ref="AR407:AR413" si="147">+R407+AE407</f>
        <v>0</v>
      </c>
      <c r="AS407" s="69">
        <f t="shared" ref="AS407:AS413" si="148">+S407+AF407</f>
        <v>0</v>
      </c>
      <c r="AT407" s="69">
        <f t="shared" ref="AT407:AT413" si="149">+T407+AG407</f>
        <v>0</v>
      </c>
      <c r="AU407" s="71">
        <f t="shared" ref="AU407:AU413" si="150">+U407+AH407</f>
        <v>0</v>
      </c>
      <c r="AV407" s="28"/>
      <c r="AW407" s="73">
        <f t="shared" ref="AW407:AW417" si="151">+V407+AI407</f>
        <v>0</v>
      </c>
      <c r="AX407" s="29">
        <f t="shared" ref="AX407:AX417" si="152">IFERROR(AW407/AV407,0)</f>
        <v>0</v>
      </c>
    </row>
    <row r="408" spans="1:50" x14ac:dyDescent="0.35">
      <c r="A408" s="34" t="s">
        <v>158</v>
      </c>
      <c r="B408" s="34" t="s">
        <v>158</v>
      </c>
      <c r="C408" s="33"/>
      <c r="D408" s="33" t="s">
        <v>499</v>
      </c>
      <c r="E408" s="33" t="s">
        <v>505</v>
      </c>
      <c r="F408" s="34" t="s">
        <v>505</v>
      </c>
      <c r="G408" s="34"/>
      <c r="H408" s="84">
        <v>21196</v>
      </c>
      <c r="I408" s="34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>
        <v>0</v>
      </c>
      <c r="AD408" s="86">
        <v>0</v>
      </c>
      <c r="AE408" s="86"/>
      <c r="AF408" s="86"/>
      <c r="AG408" s="86"/>
      <c r="AH408" s="86"/>
      <c r="AI408" s="27">
        <f t="shared" si="110"/>
        <v>0</v>
      </c>
      <c r="AJ408" s="69">
        <f t="shared" si="139"/>
        <v>0</v>
      </c>
      <c r="AK408" s="69">
        <f t="shared" si="140"/>
        <v>0</v>
      </c>
      <c r="AL408" s="69">
        <f t="shared" si="141"/>
        <v>0</v>
      </c>
      <c r="AM408" s="69">
        <f t="shared" si="142"/>
        <v>0</v>
      </c>
      <c r="AN408" s="69">
        <f t="shared" si="143"/>
        <v>0</v>
      </c>
      <c r="AO408" s="69">
        <f t="shared" si="144"/>
        <v>0</v>
      </c>
      <c r="AP408" s="69">
        <f t="shared" si="145"/>
        <v>0</v>
      </c>
      <c r="AQ408" s="69">
        <f t="shared" si="146"/>
        <v>0</v>
      </c>
      <c r="AR408" s="69">
        <f t="shared" si="147"/>
        <v>0</v>
      </c>
      <c r="AS408" s="69">
        <f t="shared" si="148"/>
        <v>0</v>
      </c>
      <c r="AT408" s="69">
        <f t="shared" si="149"/>
        <v>0</v>
      </c>
      <c r="AU408" s="71">
        <f t="shared" si="150"/>
        <v>0</v>
      </c>
      <c r="AV408" s="28"/>
      <c r="AW408" s="73">
        <f t="shared" si="151"/>
        <v>0</v>
      </c>
      <c r="AX408" s="29">
        <f t="shared" si="152"/>
        <v>0</v>
      </c>
    </row>
    <row r="409" spans="1:50" x14ac:dyDescent="0.35">
      <c r="A409" s="34" t="s">
        <v>2</v>
      </c>
      <c r="B409" s="34" t="s">
        <v>61</v>
      </c>
      <c r="C409" s="33">
        <v>400</v>
      </c>
      <c r="D409" s="33" t="s">
        <v>327</v>
      </c>
      <c r="E409" s="33" t="s">
        <v>328</v>
      </c>
      <c r="F409" s="34" t="s">
        <v>247</v>
      </c>
      <c r="G409" s="34" t="s">
        <v>330</v>
      </c>
      <c r="H409" s="84">
        <v>21334</v>
      </c>
      <c r="I409" s="34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>
        <v>0</v>
      </c>
      <c r="AE409" s="86"/>
      <c r="AF409" s="86"/>
      <c r="AG409" s="86"/>
      <c r="AH409" s="86"/>
      <c r="AI409" s="27">
        <f t="shared" si="110"/>
        <v>0</v>
      </c>
      <c r="AJ409" s="69">
        <f t="shared" si="139"/>
        <v>0</v>
      </c>
      <c r="AK409" s="69">
        <f t="shared" si="140"/>
        <v>0</v>
      </c>
      <c r="AL409" s="69">
        <f t="shared" si="141"/>
        <v>0</v>
      </c>
      <c r="AM409" s="69">
        <f t="shared" si="142"/>
        <v>0</v>
      </c>
      <c r="AN409" s="69">
        <f t="shared" si="143"/>
        <v>0</v>
      </c>
      <c r="AO409" s="69">
        <f t="shared" si="144"/>
        <v>0</v>
      </c>
      <c r="AP409" s="69">
        <f t="shared" si="145"/>
        <v>0</v>
      </c>
      <c r="AQ409" s="69">
        <f t="shared" si="146"/>
        <v>0</v>
      </c>
      <c r="AR409" s="69">
        <f t="shared" si="147"/>
        <v>0</v>
      </c>
      <c r="AS409" s="69">
        <f t="shared" si="148"/>
        <v>0</v>
      </c>
      <c r="AT409" s="69">
        <f t="shared" si="149"/>
        <v>0</v>
      </c>
      <c r="AU409" s="71">
        <f t="shared" si="150"/>
        <v>0</v>
      </c>
      <c r="AV409" s="28"/>
      <c r="AW409" s="73">
        <f t="shared" si="151"/>
        <v>0</v>
      </c>
      <c r="AX409" s="29">
        <f t="shared" si="152"/>
        <v>0</v>
      </c>
    </row>
    <row r="410" spans="1:50" x14ac:dyDescent="0.35">
      <c r="A410" s="34" t="s">
        <v>358</v>
      </c>
      <c r="B410" s="34" t="s">
        <v>184</v>
      </c>
      <c r="C410" s="33">
        <v>400</v>
      </c>
      <c r="D410" s="33" t="s">
        <v>327</v>
      </c>
      <c r="E410" s="33" t="s">
        <v>163</v>
      </c>
      <c r="F410" s="34" t="s">
        <v>184</v>
      </c>
      <c r="G410" s="34" t="s">
        <v>330</v>
      </c>
      <c r="H410" s="84">
        <v>21348</v>
      </c>
      <c r="I410" s="34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>
        <v>0</v>
      </c>
      <c r="AE410" s="86"/>
      <c r="AF410" s="86"/>
      <c r="AG410" s="86"/>
      <c r="AH410" s="86"/>
      <c r="AI410" s="27">
        <f t="shared" si="110"/>
        <v>0</v>
      </c>
      <c r="AJ410" s="69">
        <f t="shared" si="139"/>
        <v>0</v>
      </c>
      <c r="AK410" s="69">
        <f t="shared" si="140"/>
        <v>0</v>
      </c>
      <c r="AL410" s="69">
        <f t="shared" si="141"/>
        <v>0</v>
      </c>
      <c r="AM410" s="69">
        <f t="shared" si="142"/>
        <v>0</v>
      </c>
      <c r="AN410" s="69">
        <f t="shared" si="143"/>
        <v>0</v>
      </c>
      <c r="AO410" s="69">
        <f t="shared" si="144"/>
        <v>0</v>
      </c>
      <c r="AP410" s="69">
        <f t="shared" si="145"/>
        <v>0</v>
      </c>
      <c r="AQ410" s="69">
        <f t="shared" si="146"/>
        <v>0</v>
      </c>
      <c r="AR410" s="69">
        <f t="shared" si="147"/>
        <v>0</v>
      </c>
      <c r="AS410" s="69">
        <f t="shared" si="148"/>
        <v>0</v>
      </c>
      <c r="AT410" s="69">
        <f t="shared" si="149"/>
        <v>0</v>
      </c>
      <c r="AU410" s="71">
        <f t="shared" si="150"/>
        <v>0</v>
      </c>
      <c r="AV410" s="28"/>
      <c r="AW410" s="73">
        <f t="shared" si="151"/>
        <v>0</v>
      </c>
      <c r="AX410" s="29">
        <f t="shared" si="152"/>
        <v>0</v>
      </c>
    </row>
    <row r="411" spans="1:50" x14ac:dyDescent="0.35">
      <c r="A411" s="34" t="s">
        <v>358</v>
      </c>
      <c r="B411" s="34" t="s">
        <v>184</v>
      </c>
      <c r="C411" s="33">
        <v>400</v>
      </c>
      <c r="D411" s="33" t="s">
        <v>327</v>
      </c>
      <c r="E411" s="33" t="s">
        <v>163</v>
      </c>
      <c r="F411" s="34" t="s">
        <v>184</v>
      </c>
      <c r="G411" s="34" t="s">
        <v>330</v>
      </c>
      <c r="H411" s="84">
        <v>21349</v>
      </c>
      <c r="I411" s="34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>
        <v>0</v>
      </c>
      <c r="AE411" s="86"/>
      <c r="AF411" s="86"/>
      <c r="AG411" s="86"/>
      <c r="AH411" s="86"/>
      <c r="AI411" s="27">
        <f t="shared" si="110"/>
        <v>0</v>
      </c>
      <c r="AJ411" s="69">
        <f t="shared" si="139"/>
        <v>0</v>
      </c>
      <c r="AK411" s="69">
        <f t="shared" si="140"/>
        <v>0</v>
      </c>
      <c r="AL411" s="69">
        <f t="shared" si="141"/>
        <v>0</v>
      </c>
      <c r="AM411" s="69">
        <f t="shared" si="142"/>
        <v>0</v>
      </c>
      <c r="AN411" s="69">
        <f t="shared" si="143"/>
        <v>0</v>
      </c>
      <c r="AO411" s="69">
        <f t="shared" si="144"/>
        <v>0</v>
      </c>
      <c r="AP411" s="69">
        <f t="shared" si="145"/>
        <v>0</v>
      </c>
      <c r="AQ411" s="69">
        <f t="shared" si="146"/>
        <v>0</v>
      </c>
      <c r="AR411" s="69">
        <f t="shared" si="147"/>
        <v>0</v>
      </c>
      <c r="AS411" s="69">
        <f t="shared" si="148"/>
        <v>0</v>
      </c>
      <c r="AT411" s="69">
        <f t="shared" si="149"/>
        <v>0</v>
      </c>
      <c r="AU411" s="71">
        <f t="shared" si="150"/>
        <v>0</v>
      </c>
      <c r="AV411" s="28"/>
      <c r="AW411" s="73">
        <f t="shared" si="151"/>
        <v>0</v>
      </c>
      <c r="AX411" s="29">
        <f t="shared" si="152"/>
        <v>0</v>
      </c>
    </row>
    <row r="412" spans="1:50" x14ac:dyDescent="0.35">
      <c r="A412" s="34" t="s">
        <v>118</v>
      </c>
      <c r="B412" s="34" t="s">
        <v>228</v>
      </c>
      <c r="C412" s="33">
        <v>407</v>
      </c>
      <c r="D412" s="33" t="s">
        <v>364</v>
      </c>
      <c r="E412" s="33" t="s">
        <v>118</v>
      </c>
      <c r="F412" s="34" t="s">
        <v>230</v>
      </c>
      <c r="G412" s="34" t="s">
        <v>335</v>
      </c>
      <c r="H412" s="84">
        <v>21486</v>
      </c>
      <c r="I412" s="34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>
        <v>0</v>
      </c>
      <c r="AE412" s="86"/>
      <c r="AF412" s="86"/>
      <c r="AG412" s="86"/>
      <c r="AH412" s="86"/>
      <c r="AI412" s="27">
        <f t="shared" si="110"/>
        <v>0</v>
      </c>
      <c r="AJ412" s="69">
        <f t="shared" si="139"/>
        <v>0</v>
      </c>
      <c r="AK412" s="69">
        <f t="shared" si="140"/>
        <v>0</v>
      </c>
      <c r="AL412" s="69">
        <f t="shared" si="141"/>
        <v>0</v>
      </c>
      <c r="AM412" s="69">
        <f t="shared" si="142"/>
        <v>0</v>
      </c>
      <c r="AN412" s="69">
        <f t="shared" si="143"/>
        <v>0</v>
      </c>
      <c r="AO412" s="69">
        <f t="shared" si="144"/>
        <v>0</v>
      </c>
      <c r="AP412" s="69">
        <f t="shared" si="145"/>
        <v>0</v>
      </c>
      <c r="AQ412" s="69">
        <f t="shared" si="146"/>
        <v>0</v>
      </c>
      <c r="AR412" s="69">
        <f t="shared" si="147"/>
        <v>0</v>
      </c>
      <c r="AS412" s="69">
        <f t="shared" si="148"/>
        <v>0</v>
      </c>
      <c r="AT412" s="69">
        <f t="shared" si="149"/>
        <v>0</v>
      </c>
      <c r="AU412" s="71">
        <f t="shared" si="150"/>
        <v>0</v>
      </c>
      <c r="AV412" s="28"/>
      <c r="AW412" s="73">
        <f t="shared" si="151"/>
        <v>0</v>
      </c>
      <c r="AX412" s="29">
        <f t="shared" si="152"/>
        <v>0</v>
      </c>
    </row>
    <row r="413" spans="1:50" x14ac:dyDescent="0.35">
      <c r="A413" s="34" t="s">
        <v>358</v>
      </c>
      <c r="B413" s="34" t="s">
        <v>140</v>
      </c>
      <c r="C413" s="33">
        <v>400</v>
      </c>
      <c r="D413" s="33" t="s">
        <v>327</v>
      </c>
      <c r="E413" s="33" t="s">
        <v>163</v>
      </c>
      <c r="F413" s="34" t="s">
        <v>250</v>
      </c>
      <c r="G413" s="34" t="s">
        <v>330</v>
      </c>
      <c r="H413" s="84">
        <v>24047</v>
      </c>
      <c r="I413" s="34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>
        <v>0</v>
      </c>
      <c r="AE413" s="86"/>
      <c r="AF413" s="86"/>
      <c r="AG413" s="86"/>
      <c r="AH413" s="86"/>
      <c r="AI413" s="27">
        <f t="shared" si="110"/>
        <v>0</v>
      </c>
      <c r="AJ413" s="69">
        <f t="shared" si="139"/>
        <v>0</v>
      </c>
      <c r="AK413" s="69">
        <f t="shared" si="140"/>
        <v>0</v>
      </c>
      <c r="AL413" s="69">
        <f t="shared" si="141"/>
        <v>0</v>
      </c>
      <c r="AM413" s="69">
        <f t="shared" si="142"/>
        <v>0</v>
      </c>
      <c r="AN413" s="69">
        <f t="shared" si="143"/>
        <v>0</v>
      </c>
      <c r="AO413" s="69">
        <f t="shared" si="144"/>
        <v>0</v>
      </c>
      <c r="AP413" s="69">
        <f t="shared" si="145"/>
        <v>0</v>
      </c>
      <c r="AQ413" s="69">
        <f t="shared" si="146"/>
        <v>0</v>
      </c>
      <c r="AR413" s="69">
        <f t="shared" si="147"/>
        <v>0</v>
      </c>
      <c r="AS413" s="69">
        <f t="shared" si="148"/>
        <v>0</v>
      </c>
      <c r="AT413" s="69">
        <f t="shared" si="149"/>
        <v>0</v>
      </c>
      <c r="AU413" s="71">
        <f t="shared" si="150"/>
        <v>0</v>
      </c>
      <c r="AV413" s="28"/>
      <c r="AW413" s="73">
        <f t="shared" si="151"/>
        <v>0</v>
      </c>
      <c r="AX413" s="29">
        <f t="shared" si="152"/>
        <v>0</v>
      </c>
    </row>
    <row r="414" spans="1:50" x14ac:dyDescent="0.35">
      <c r="A414" s="34" t="s">
        <v>2</v>
      </c>
      <c r="B414" s="34" t="s">
        <v>44</v>
      </c>
      <c r="C414" s="33">
        <v>400</v>
      </c>
      <c r="D414" s="33" t="s">
        <v>327</v>
      </c>
      <c r="E414" s="33" t="s">
        <v>306</v>
      </c>
      <c r="F414" s="34" t="s">
        <v>43</v>
      </c>
      <c r="G414" s="34" t="s">
        <v>330</v>
      </c>
      <c r="H414" s="84">
        <v>24407</v>
      </c>
      <c r="I414" s="34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>
        <v>0</v>
      </c>
      <c r="AE414" s="86"/>
      <c r="AF414" s="86"/>
      <c r="AG414" s="86"/>
      <c r="AH414" s="86"/>
      <c r="AI414" s="27">
        <f t="shared" si="110"/>
        <v>0</v>
      </c>
      <c r="AJ414" s="69">
        <f t="shared" ref="AJ414:AJ415" si="153">+J414+W414</f>
        <v>0</v>
      </c>
      <c r="AK414" s="69">
        <f t="shared" ref="AK414:AK415" si="154">+K414+X414</f>
        <v>0</v>
      </c>
      <c r="AL414" s="69">
        <f t="shared" ref="AL414:AL415" si="155">+L414+Y414</f>
        <v>0</v>
      </c>
      <c r="AM414" s="69">
        <f t="shared" ref="AM414:AM415" si="156">+M414+Z414</f>
        <v>0</v>
      </c>
      <c r="AN414" s="69">
        <f t="shared" ref="AN414:AN415" si="157">+N414+AA414</f>
        <v>0</v>
      </c>
      <c r="AO414" s="69">
        <f t="shared" ref="AO414:AO415" si="158">+O414+AB414</f>
        <v>0</v>
      </c>
      <c r="AP414" s="69">
        <f t="shared" ref="AP414:AP415" si="159">+P414+AC414</f>
        <v>0</v>
      </c>
      <c r="AQ414" s="69">
        <f t="shared" ref="AQ414:AQ415" si="160">+Q414+AD414</f>
        <v>0</v>
      </c>
      <c r="AR414" s="69">
        <f t="shared" ref="AR414:AR415" si="161">+R414+AE414</f>
        <v>0</v>
      </c>
      <c r="AS414" s="69">
        <f t="shared" ref="AS414:AS415" si="162">+S414+AF414</f>
        <v>0</v>
      </c>
      <c r="AT414" s="69">
        <f t="shared" ref="AT414:AT415" si="163">+T414+AG414</f>
        <v>0</v>
      </c>
      <c r="AU414" s="71">
        <f t="shared" ref="AU414:AU415" si="164">+U414+AH414</f>
        <v>0</v>
      </c>
      <c r="AV414" s="28"/>
      <c r="AW414" s="73">
        <f t="shared" si="151"/>
        <v>0</v>
      </c>
      <c r="AX414" s="29">
        <f t="shared" si="152"/>
        <v>0</v>
      </c>
    </row>
    <row r="415" spans="1:50" x14ac:dyDescent="0.35">
      <c r="A415" s="34" t="s">
        <v>416</v>
      </c>
      <c r="B415" s="34" t="s">
        <v>104</v>
      </c>
      <c r="C415" s="33">
        <v>404</v>
      </c>
      <c r="D415" s="33" t="s">
        <v>416</v>
      </c>
      <c r="E415" s="33" t="s">
        <v>416</v>
      </c>
      <c r="F415" s="34" t="s">
        <v>104</v>
      </c>
      <c r="G415" s="34" t="s">
        <v>330</v>
      </c>
      <c r="H415" s="84">
        <v>24414</v>
      </c>
      <c r="I415" s="34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>
        <v>0</v>
      </c>
      <c r="AE415" s="86"/>
      <c r="AF415" s="86"/>
      <c r="AG415" s="86"/>
      <c r="AH415" s="86"/>
      <c r="AI415" s="27">
        <f t="shared" si="110"/>
        <v>0</v>
      </c>
      <c r="AJ415" s="69">
        <f t="shared" si="153"/>
        <v>0</v>
      </c>
      <c r="AK415" s="69">
        <f t="shared" si="154"/>
        <v>0</v>
      </c>
      <c r="AL415" s="69">
        <f t="shared" si="155"/>
        <v>0</v>
      </c>
      <c r="AM415" s="69">
        <f t="shared" si="156"/>
        <v>0</v>
      </c>
      <c r="AN415" s="69">
        <f t="shared" si="157"/>
        <v>0</v>
      </c>
      <c r="AO415" s="69">
        <f t="shared" si="158"/>
        <v>0</v>
      </c>
      <c r="AP415" s="69">
        <f t="shared" si="159"/>
        <v>0</v>
      </c>
      <c r="AQ415" s="69">
        <f t="shared" si="160"/>
        <v>0</v>
      </c>
      <c r="AR415" s="69">
        <f t="shared" si="161"/>
        <v>0</v>
      </c>
      <c r="AS415" s="69">
        <f t="shared" si="162"/>
        <v>0</v>
      </c>
      <c r="AT415" s="69">
        <f t="shared" si="163"/>
        <v>0</v>
      </c>
      <c r="AU415" s="71">
        <f t="shared" si="164"/>
        <v>0</v>
      </c>
      <c r="AV415" s="28"/>
      <c r="AW415" s="73">
        <f t="shared" si="151"/>
        <v>0</v>
      </c>
      <c r="AX415" s="29">
        <f t="shared" si="152"/>
        <v>0</v>
      </c>
    </row>
    <row r="416" spans="1:50" x14ac:dyDescent="0.35">
      <c r="A416" s="34" t="s">
        <v>118</v>
      </c>
      <c r="B416" s="34" t="s">
        <v>130</v>
      </c>
      <c r="C416" s="33">
        <v>407</v>
      </c>
      <c r="D416" s="33" t="s">
        <v>364</v>
      </c>
      <c r="E416" s="33" t="s">
        <v>118</v>
      </c>
      <c r="F416" s="34" t="s">
        <v>117</v>
      </c>
      <c r="G416" s="34" t="s">
        <v>330</v>
      </c>
      <c r="H416" s="84">
        <v>25007</v>
      </c>
      <c r="I416" s="34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>
        <v>0</v>
      </c>
      <c r="AE416" s="86"/>
      <c r="AF416" s="86"/>
      <c r="AG416" s="86"/>
      <c r="AH416" s="86"/>
      <c r="AI416" s="27">
        <f t="shared" si="110"/>
        <v>0</v>
      </c>
      <c r="AJ416" s="69">
        <f t="shared" ref="AJ416" si="165">+J416+W416</f>
        <v>0</v>
      </c>
      <c r="AK416" s="69">
        <f t="shared" ref="AK416" si="166">+K416+X416</f>
        <v>0</v>
      </c>
      <c r="AL416" s="69">
        <f t="shared" ref="AL416" si="167">+L416+Y416</f>
        <v>0</v>
      </c>
      <c r="AM416" s="69">
        <f t="shared" ref="AM416" si="168">+M416+Z416</f>
        <v>0</v>
      </c>
      <c r="AN416" s="69">
        <f t="shared" ref="AN416" si="169">+N416+AA416</f>
        <v>0</v>
      </c>
      <c r="AO416" s="69">
        <f t="shared" ref="AO416" si="170">+O416+AB416</f>
        <v>0</v>
      </c>
      <c r="AP416" s="69">
        <f t="shared" ref="AP416" si="171">+P416+AC416</f>
        <v>0</v>
      </c>
      <c r="AQ416" s="69">
        <f t="shared" ref="AQ416" si="172">+Q416+AD416</f>
        <v>0</v>
      </c>
      <c r="AR416" s="69">
        <f t="shared" ref="AR416" si="173">+R416+AE416</f>
        <v>0</v>
      </c>
      <c r="AS416" s="69">
        <f t="shared" ref="AS416" si="174">+S416+AF416</f>
        <v>0</v>
      </c>
      <c r="AT416" s="69">
        <f t="shared" ref="AT416" si="175">+T416+AG416</f>
        <v>0</v>
      </c>
      <c r="AU416" s="71">
        <f t="shared" ref="AU416" si="176">+U416+AH416</f>
        <v>0</v>
      </c>
      <c r="AV416" s="28"/>
      <c r="AW416" s="73">
        <f t="shared" ref="AW416" si="177">+V416+AI416</f>
        <v>0</v>
      </c>
      <c r="AX416" s="29">
        <f t="shared" ref="AX416" si="178">IFERROR(AW416/AV416,0)</f>
        <v>0</v>
      </c>
    </row>
    <row r="417" spans="1:50" x14ac:dyDescent="0.35">
      <c r="A417" s="34" t="s">
        <v>416</v>
      </c>
      <c r="B417" s="34" t="s">
        <v>81</v>
      </c>
      <c r="C417" s="33">
        <v>404</v>
      </c>
      <c r="D417" s="33" t="s">
        <v>416</v>
      </c>
      <c r="E417" s="33" t="s">
        <v>416</v>
      </c>
      <c r="F417" s="34" t="s">
        <v>81</v>
      </c>
      <c r="G417" s="34" t="s">
        <v>330</v>
      </c>
      <c r="H417" s="84">
        <v>25127</v>
      </c>
      <c r="I417" s="34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>
        <v>0</v>
      </c>
      <c r="AE417" s="86"/>
      <c r="AF417" s="86"/>
      <c r="AG417" s="86"/>
      <c r="AH417" s="86"/>
      <c r="AI417" s="27">
        <f t="shared" si="110"/>
        <v>0</v>
      </c>
      <c r="AJ417" s="69">
        <f t="shared" ref="AJ417:AJ422" si="179">+J417+W417</f>
        <v>0</v>
      </c>
      <c r="AK417" s="69">
        <f t="shared" ref="AK417:AK422" si="180">+K417+X417</f>
        <v>0</v>
      </c>
      <c r="AL417" s="69">
        <f t="shared" ref="AL417:AL422" si="181">+L417+Y417</f>
        <v>0</v>
      </c>
      <c r="AM417" s="69">
        <f t="shared" ref="AM417:AM422" si="182">+M417+Z417</f>
        <v>0</v>
      </c>
      <c r="AN417" s="69">
        <f t="shared" ref="AN417:AN422" si="183">+N417+AA417</f>
        <v>0</v>
      </c>
      <c r="AO417" s="69">
        <f t="shared" ref="AO417:AO422" si="184">+O417+AB417</f>
        <v>0</v>
      </c>
      <c r="AP417" s="69">
        <f t="shared" ref="AP417:AP422" si="185">+P417+AC417</f>
        <v>0</v>
      </c>
      <c r="AQ417" s="69">
        <f t="shared" ref="AQ417:AQ422" si="186">+Q417+AD417</f>
        <v>0</v>
      </c>
      <c r="AR417" s="69">
        <f t="shared" ref="AR417:AR422" si="187">+R417+AE417</f>
        <v>0</v>
      </c>
      <c r="AS417" s="69">
        <f t="shared" ref="AS417:AS422" si="188">+S417+AF417</f>
        <v>0</v>
      </c>
      <c r="AT417" s="69">
        <f t="shared" ref="AT417:AT422" si="189">+T417+AG417</f>
        <v>0</v>
      </c>
      <c r="AU417" s="71">
        <f t="shared" ref="AU417:AU422" si="190">+U417+AH417</f>
        <v>0</v>
      </c>
      <c r="AV417" s="28"/>
      <c r="AW417" s="73">
        <f t="shared" si="151"/>
        <v>0</v>
      </c>
      <c r="AX417" s="29">
        <f t="shared" si="152"/>
        <v>0</v>
      </c>
    </row>
    <row r="418" spans="1:50" x14ac:dyDescent="0.35">
      <c r="A418" s="34" t="s">
        <v>258</v>
      </c>
      <c r="B418" s="34" t="s">
        <v>70</v>
      </c>
      <c r="C418" s="33">
        <v>401</v>
      </c>
      <c r="D418" s="33" t="s">
        <v>244</v>
      </c>
      <c r="E418" s="33" t="s">
        <v>258</v>
      </c>
      <c r="F418" s="34" t="s">
        <v>70</v>
      </c>
      <c r="G418" s="34" t="s">
        <v>330</v>
      </c>
      <c r="H418" s="84">
        <v>25338</v>
      </c>
      <c r="I418" s="34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>
        <v>0</v>
      </c>
      <c r="AE418" s="86"/>
      <c r="AF418" s="86"/>
      <c r="AG418" s="86"/>
      <c r="AH418" s="86"/>
      <c r="AI418" s="27">
        <f t="shared" si="110"/>
        <v>0</v>
      </c>
      <c r="AJ418" s="69">
        <f t="shared" si="179"/>
        <v>0</v>
      </c>
      <c r="AK418" s="69">
        <f t="shared" si="180"/>
        <v>0</v>
      </c>
      <c r="AL418" s="69">
        <f t="shared" si="181"/>
        <v>0</v>
      </c>
      <c r="AM418" s="69">
        <f t="shared" si="182"/>
        <v>0</v>
      </c>
      <c r="AN418" s="69">
        <f t="shared" si="183"/>
        <v>0</v>
      </c>
      <c r="AO418" s="69">
        <f t="shared" si="184"/>
        <v>0</v>
      </c>
      <c r="AP418" s="69">
        <f t="shared" si="185"/>
        <v>0</v>
      </c>
      <c r="AQ418" s="69">
        <f t="shared" si="186"/>
        <v>0</v>
      </c>
      <c r="AR418" s="69">
        <f t="shared" si="187"/>
        <v>0</v>
      </c>
      <c r="AS418" s="69">
        <f t="shared" si="188"/>
        <v>0</v>
      </c>
      <c r="AT418" s="69">
        <f t="shared" si="189"/>
        <v>0</v>
      </c>
      <c r="AU418" s="71">
        <f t="shared" si="190"/>
        <v>0</v>
      </c>
      <c r="AV418" s="28"/>
      <c r="AW418" s="73">
        <f t="shared" ref="AW418:AW422" si="191">+V418+AI418</f>
        <v>0</v>
      </c>
      <c r="AX418" s="29">
        <f t="shared" ref="AX418:AX422" si="192">IFERROR(AW418/AV418,0)</f>
        <v>0</v>
      </c>
    </row>
    <row r="419" spans="1:50" x14ac:dyDescent="0.35">
      <c r="A419" s="34" t="s">
        <v>258</v>
      </c>
      <c r="B419" s="34" t="s">
        <v>202</v>
      </c>
      <c r="C419" s="33">
        <v>401</v>
      </c>
      <c r="D419" s="33" t="s">
        <v>244</v>
      </c>
      <c r="E419" s="33" t="s">
        <v>258</v>
      </c>
      <c r="F419" s="34" t="s">
        <v>202</v>
      </c>
      <c r="G419" s="34" t="s">
        <v>330</v>
      </c>
      <c r="H419" s="84">
        <v>25340</v>
      </c>
      <c r="I419" s="34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>
        <v>0</v>
      </c>
      <c r="AD419" s="86">
        <v>0</v>
      </c>
      <c r="AE419" s="86"/>
      <c r="AF419" s="86"/>
      <c r="AG419" s="86"/>
      <c r="AH419" s="86"/>
      <c r="AI419" s="27">
        <f t="shared" si="110"/>
        <v>0</v>
      </c>
      <c r="AJ419" s="69">
        <f t="shared" si="179"/>
        <v>0</v>
      </c>
      <c r="AK419" s="69">
        <f t="shared" si="180"/>
        <v>0</v>
      </c>
      <c r="AL419" s="69">
        <f t="shared" si="181"/>
        <v>0</v>
      </c>
      <c r="AM419" s="69">
        <f t="shared" si="182"/>
        <v>0</v>
      </c>
      <c r="AN419" s="69">
        <f t="shared" si="183"/>
        <v>0</v>
      </c>
      <c r="AO419" s="69">
        <f t="shared" si="184"/>
        <v>0</v>
      </c>
      <c r="AP419" s="69">
        <f t="shared" si="185"/>
        <v>0</v>
      </c>
      <c r="AQ419" s="69">
        <f t="shared" si="186"/>
        <v>0</v>
      </c>
      <c r="AR419" s="69">
        <f t="shared" si="187"/>
        <v>0</v>
      </c>
      <c r="AS419" s="69">
        <f t="shared" si="188"/>
        <v>0</v>
      </c>
      <c r="AT419" s="69">
        <f t="shared" si="189"/>
        <v>0</v>
      </c>
      <c r="AU419" s="71">
        <f t="shared" si="190"/>
        <v>0</v>
      </c>
      <c r="AV419" s="28"/>
      <c r="AW419" s="73">
        <f t="shared" si="191"/>
        <v>0</v>
      </c>
      <c r="AX419" s="29">
        <f t="shared" si="192"/>
        <v>0</v>
      </c>
    </row>
    <row r="420" spans="1:50" x14ac:dyDescent="0.35">
      <c r="A420" s="34" t="s">
        <v>258</v>
      </c>
      <c r="B420" s="34" t="s">
        <v>70</v>
      </c>
      <c r="C420" s="33">
        <v>401</v>
      </c>
      <c r="D420" s="33" t="s">
        <v>244</v>
      </c>
      <c r="E420" s="33" t="s">
        <v>258</v>
      </c>
      <c r="F420" s="34" t="s">
        <v>70</v>
      </c>
      <c r="G420" s="34" t="s">
        <v>330</v>
      </c>
      <c r="H420" s="84">
        <v>25343</v>
      </c>
      <c r="I420" s="34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>
        <v>0</v>
      </c>
      <c r="AD420" s="86">
        <v>0</v>
      </c>
      <c r="AE420" s="86"/>
      <c r="AF420" s="86"/>
      <c r="AG420" s="86"/>
      <c r="AH420" s="86"/>
      <c r="AI420" s="27">
        <f t="shared" si="110"/>
        <v>0</v>
      </c>
      <c r="AJ420" s="69">
        <f t="shared" si="179"/>
        <v>0</v>
      </c>
      <c r="AK420" s="69">
        <f t="shared" si="180"/>
        <v>0</v>
      </c>
      <c r="AL420" s="69">
        <f t="shared" si="181"/>
        <v>0</v>
      </c>
      <c r="AM420" s="69">
        <f t="shared" si="182"/>
        <v>0</v>
      </c>
      <c r="AN420" s="69">
        <f t="shared" si="183"/>
        <v>0</v>
      </c>
      <c r="AO420" s="69">
        <f t="shared" si="184"/>
        <v>0</v>
      </c>
      <c r="AP420" s="69">
        <f t="shared" si="185"/>
        <v>0</v>
      </c>
      <c r="AQ420" s="69">
        <f t="shared" si="186"/>
        <v>0</v>
      </c>
      <c r="AR420" s="69">
        <f t="shared" si="187"/>
        <v>0</v>
      </c>
      <c r="AS420" s="69">
        <f t="shared" si="188"/>
        <v>0</v>
      </c>
      <c r="AT420" s="69">
        <f t="shared" si="189"/>
        <v>0</v>
      </c>
      <c r="AU420" s="71">
        <f t="shared" si="190"/>
        <v>0</v>
      </c>
      <c r="AV420" s="28"/>
      <c r="AW420" s="73">
        <f t="shared" si="191"/>
        <v>0</v>
      </c>
      <c r="AX420" s="29">
        <f t="shared" si="192"/>
        <v>0</v>
      </c>
    </row>
    <row r="421" spans="1:50" x14ac:dyDescent="0.35">
      <c r="A421" s="34" t="s">
        <v>258</v>
      </c>
      <c r="B421" s="34" t="s">
        <v>73</v>
      </c>
      <c r="C421" s="33">
        <v>401</v>
      </c>
      <c r="D421" s="33" t="s">
        <v>244</v>
      </c>
      <c r="E421" s="33" t="s">
        <v>258</v>
      </c>
      <c r="F421" s="34" t="s">
        <v>73</v>
      </c>
      <c r="G421" s="34" t="s">
        <v>330</v>
      </c>
      <c r="H421" s="84">
        <v>25346</v>
      </c>
      <c r="I421" s="34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>
        <v>0</v>
      </c>
      <c r="AD421" s="86">
        <v>0</v>
      </c>
      <c r="AE421" s="86"/>
      <c r="AF421" s="86"/>
      <c r="AG421" s="86"/>
      <c r="AH421" s="86"/>
      <c r="AI421" s="27">
        <f t="shared" si="110"/>
        <v>0</v>
      </c>
      <c r="AJ421" s="69">
        <f t="shared" si="179"/>
        <v>0</v>
      </c>
      <c r="AK421" s="69">
        <f t="shared" si="180"/>
        <v>0</v>
      </c>
      <c r="AL421" s="69">
        <f t="shared" si="181"/>
        <v>0</v>
      </c>
      <c r="AM421" s="69">
        <f t="shared" si="182"/>
        <v>0</v>
      </c>
      <c r="AN421" s="69">
        <f t="shared" si="183"/>
        <v>0</v>
      </c>
      <c r="AO421" s="69">
        <f t="shared" si="184"/>
        <v>0</v>
      </c>
      <c r="AP421" s="69">
        <f t="shared" si="185"/>
        <v>0</v>
      </c>
      <c r="AQ421" s="69">
        <f t="shared" si="186"/>
        <v>0</v>
      </c>
      <c r="AR421" s="69">
        <f t="shared" si="187"/>
        <v>0</v>
      </c>
      <c r="AS421" s="69">
        <f t="shared" si="188"/>
        <v>0</v>
      </c>
      <c r="AT421" s="69">
        <f t="shared" si="189"/>
        <v>0</v>
      </c>
      <c r="AU421" s="71">
        <f t="shared" si="190"/>
        <v>0</v>
      </c>
      <c r="AV421" s="28"/>
      <c r="AW421" s="73">
        <f t="shared" si="191"/>
        <v>0</v>
      </c>
      <c r="AX421" s="29">
        <f t="shared" si="192"/>
        <v>0</v>
      </c>
    </row>
    <row r="422" spans="1:50" x14ac:dyDescent="0.35">
      <c r="A422" s="34" t="s">
        <v>258</v>
      </c>
      <c r="B422" s="34" t="s">
        <v>244</v>
      </c>
      <c r="C422" s="33">
        <v>401</v>
      </c>
      <c r="D422" s="33" t="s">
        <v>244</v>
      </c>
      <c r="E422" s="33" t="s">
        <v>258</v>
      </c>
      <c r="F422" s="34" t="s">
        <v>244</v>
      </c>
      <c r="G422" s="34" t="s">
        <v>330</v>
      </c>
      <c r="H422" s="84">
        <v>25393</v>
      </c>
      <c r="I422" s="34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>
        <v>0</v>
      </c>
      <c r="AD422" s="86">
        <v>0</v>
      </c>
      <c r="AE422" s="86"/>
      <c r="AF422" s="86"/>
      <c r="AG422" s="86"/>
      <c r="AH422" s="86"/>
      <c r="AI422" s="27">
        <f t="shared" si="110"/>
        <v>0</v>
      </c>
      <c r="AJ422" s="69">
        <f t="shared" si="179"/>
        <v>0</v>
      </c>
      <c r="AK422" s="69">
        <f t="shared" si="180"/>
        <v>0</v>
      </c>
      <c r="AL422" s="69">
        <f t="shared" si="181"/>
        <v>0</v>
      </c>
      <c r="AM422" s="69">
        <f t="shared" si="182"/>
        <v>0</v>
      </c>
      <c r="AN422" s="69">
        <f t="shared" si="183"/>
        <v>0</v>
      </c>
      <c r="AO422" s="69">
        <f t="shared" si="184"/>
        <v>0</v>
      </c>
      <c r="AP422" s="69">
        <f t="shared" si="185"/>
        <v>0</v>
      </c>
      <c r="AQ422" s="69">
        <f t="shared" si="186"/>
        <v>0</v>
      </c>
      <c r="AR422" s="69">
        <f t="shared" si="187"/>
        <v>0</v>
      </c>
      <c r="AS422" s="69">
        <f t="shared" si="188"/>
        <v>0</v>
      </c>
      <c r="AT422" s="69">
        <f t="shared" si="189"/>
        <v>0</v>
      </c>
      <c r="AU422" s="71">
        <f t="shared" si="190"/>
        <v>0</v>
      </c>
      <c r="AV422" s="28"/>
      <c r="AW422" s="73">
        <f t="shared" si="191"/>
        <v>0</v>
      </c>
      <c r="AX422" s="29">
        <f t="shared" si="192"/>
        <v>0</v>
      </c>
    </row>
    <row r="423" spans="1:50" x14ac:dyDescent="0.35">
      <c r="A423" s="34" t="s">
        <v>2</v>
      </c>
      <c r="B423" s="34" t="s">
        <v>23</v>
      </c>
      <c r="C423" s="33"/>
      <c r="D423" s="33" t="s">
        <v>499</v>
      </c>
      <c r="E423" s="33" t="s">
        <v>502</v>
      </c>
      <c r="F423" s="34" t="s">
        <v>502</v>
      </c>
      <c r="G423" s="34"/>
      <c r="H423" s="84">
        <v>25403</v>
      </c>
      <c r="I423" s="34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>
        <v>0</v>
      </c>
      <c r="AE423" s="86"/>
      <c r="AF423" s="86"/>
      <c r="AG423" s="86"/>
      <c r="AH423" s="86"/>
      <c r="AI423" s="27">
        <f t="shared" ref="AI423:AI469" si="193">SUM(W423:AH423)</f>
        <v>0</v>
      </c>
      <c r="AJ423" s="69">
        <f t="shared" ref="AJ423:AJ469" si="194">+J423+W423</f>
        <v>0</v>
      </c>
      <c r="AK423" s="69">
        <f t="shared" ref="AK423:AK469" si="195">+K423+X423</f>
        <v>0</v>
      </c>
      <c r="AL423" s="69">
        <f t="shared" ref="AL423:AL469" si="196">+L423+Y423</f>
        <v>0</v>
      </c>
      <c r="AM423" s="69">
        <f t="shared" ref="AM423:AM469" si="197">+M423+Z423</f>
        <v>0</v>
      </c>
      <c r="AN423" s="69">
        <f t="shared" ref="AN423:AN469" si="198">+N423+AA423</f>
        <v>0</v>
      </c>
      <c r="AO423" s="69">
        <f t="shared" ref="AO423:AO469" si="199">+O423+AB423</f>
        <v>0</v>
      </c>
      <c r="AP423" s="69">
        <f t="shared" ref="AP423:AP469" si="200">+P423+AC423</f>
        <v>0</v>
      </c>
      <c r="AQ423" s="69">
        <f t="shared" ref="AQ423:AQ469" si="201">+Q423+AD423</f>
        <v>0</v>
      </c>
      <c r="AR423" s="69">
        <f t="shared" ref="AR423:AR469" si="202">+R423+AE423</f>
        <v>0</v>
      </c>
      <c r="AS423" s="69">
        <f t="shared" ref="AS423:AS469" si="203">+S423+AF423</f>
        <v>0</v>
      </c>
      <c r="AT423" s="69">
        <f t="shared" ref="AT423:AT469" si="204">+T423+AG423</f>
        <v>0</v>
      </c>
      <c r="AU423" s="71">
        <f t="shared" ref="AU423:AU469" si="205">+U423+AH423</f>
        <v>0</v>
      </c>
      <c r="AV423" s="28"/>
      <c r="AW423" s="73"/>
      <c r="AX423" s="29"/>
    </row>
    <row r="424" spans="1:50" x14ac:dyDescent="0.35">
      <c r="A424" s="34" t="s">
        <v>2</v>
      </c>
      <c r="B424" s="34" t="s">
        <v>23</v>
      </c>
      <c r="C424" s="33"/>
      <c r="D424" s="33" t="s">
        <v>499</v>
      </c>
      <c r="E424" s="33" t="s">
        <v>502</v>
      </c>
      <c r="F424" s="34" t="s">
        <v>502</v>
      </c>
      <c r="G424" s="34"/>
      <c r="H424" s="84">
        <v>25404</v>
      </c>
      <c r="I424" s="34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>
        <v>0</v>
      </c>
      <c r="AE424" s="86"/>
      <c r="AF424" s="86"/>
      <c r="AG424" s="86"/>
      <c r="AH424" s="86"/>
      <c r="AI424" s="27">
        <f t="shared" si="193"/>
        <v>0</v>
      </c>
      <c r="AJ424" s="69">
        <f t="shared" si="194"/>
        <v>0</v>
      </c>
      <c r="AK424" s="69">
        <f t="shared" si="195"/>
        <v>0</v>
      </c>
      <c r="AL424" s="69">
        <f t="shared" si="196"/>
        <v>0</v>
      </c>
      <c r="AM424" s="69">
        <f t="shared" si="197"/>
        <v>0</v>
      </c>
      <c r="AN424" s="69">
        <f t="shared" si="198"/>
        <v>0</v>
      </c>
      <c r="AO424" s="69">
        <f t="shared" si="199"/>
        <v>0</v>
      </c>
      <c r="AP424" s="69">
        <f t="shared" si="200"/>
        <v>0</v>
      </c>
      <c r="AQ424" s="69">
        <f t="shared" si="201"/>
        <v>0</v>
      </c>
      <c r="AR424" s="69">
        <f t="shared" si="202"/>
        <v>0</v>
      </c>
      <c r="AS424" s="69">
        <f t="shared" si="203"/>
        <v>0</v>
      </c>
      <c r="AT424" s="69">
        <f t="shared" si="204"/>
        <v>0</v>
      </c>
      <c r="AU424" s="71">
        <f t="shared" si="205"/>
        <v>0</v>
      </c>
      <c r="AV424" s="28"/>
      <c r="AW424" s="73"/>
      <c r="AX424" s="29"/>
    </row>
    <row r="425" spans="1:50" x14ac:dyDescent="0.35">
      <c r="A425" s="34" t="s">
        <v>2</v>
      </c>
      <c r="B425" s="34" t="s">
        <v>23</v>
      </c>
      <c r="C425" s="33"/>
      <c r="D425" s="33" t="s">
        <v>499</v>
      </c>
      <c r="E425" s="33" t="s">
        <v>502</v>
      </c>
      <c r="F425" s="34" t="s">
        <v>502</v>
      </c>
      <c r="G425" s="34"/>
      <c r="H425" s="84">
        <v>25405</v>
      </c>
      <c r="I425" s="34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>
        <v>0</v>
      </c>
      <c r="AE425" s="86"/>
      <c r="AF425" s="86"/>
      <c r="AG425" s="86"/>
      <c r="AH425" s="86"/>
      <c r="AI425" s="27">
        <f t="shared" si="193"/>
        <v>0</v>
      </c>
      <c r="AJ425" s="69">
        <f t="shared" si="194"/>
        <v>0</v>
      </c>
      <c r="AK425" s="69">
        <f t="shared" si="195"/>
        <v>0</v>
      </c>
      <c r="AL425" s="69">
        <f t="shared" si="196"/>
        <v>0</v>
      </c>
      <c r="AM425" s="69">
        <f t="shared" si="197"/>
        <v>0</v>
      </c>
      <c r="AN425" s="69">
        <f t="shared" si="198"/>
        <v>0</v>
      </c>
      <c r="AO425" s="69">
        <f t="shared" si="199"/>
        <v>0</v>
      </c>
      <c r="AP425" s="69">
        <f t="shared" si="200"/>
        <v>0</v>
      </c>
      <c r="AQ425" s="69">
        <f t="shared" si="201"/>
        <v>0</v>
      </c>
      <c r="AR425" s="69">
        <f t="shared" si="202"/>
        <v>0</v>
      </c>
      <c r="AS425" s="69">
        <f t="shared" si="203"/>
        <v>0</v>
      </c>
      <c r="AT425" s="69">
        <f t="shared" si="204"/>
        <v>0</v>
      </c>
      <c r="AU425" s="71">
        <f t="shared" si="205"/>
        <v>0</v>
      </c>
      <c r="AV425" s="28"/>
      <c r="AW425" s="73"/>
      <c r="AX425" s="29"/>
    </row>
    <row r="426" spans="1:50" x14ac:dyDescent="0.35">
      <c r="A426" s="34" t="s">
        <v>2</v>
      </c>
      <c r="B426" s="34" t="s">
        <v>23</v>
      </c>
      <c r="C426" s="33"/>
      <c r="D426" s="33" t="s">
        <v>499</v>
      </c>
      <c r="E426" s="33" t="s">
        <v>502</v>
      </c>
      <c r="F426" s="34" t="s">
        <v>502</v>
      </c>
      <c r="G426" s="34"/>
      <c r="H426" s="84">
        <v>25406</v>
      </c>
      <c r="I426" s="34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>
        <v>0</v>
      </c>
      <c r="AE426" s="86"/>
      <c r="AF426" s="86"/>
      <c r="AG426" s="86"/>
      <c r="AH426" s="86"/>
      <c r="AI426" s="27">
        <f t="shared" si="193"/>
        <v>0</v>
      </c>
      <c r="AJ426" s="69">
        <f t="shared" si="194"/>
        <v>0</v>
      </c>
      <c r="AK426" s="69">
        <f t="shared" si="195"/>
        <v>0</v>
      </c>
      <c r="AL426" s="69">
        <f t="shared" si="196"/>
        <v>0</v>
      </c>
      <c r="AM426" s="69">
        <f t="shared" si="197"/>
        <v>0</v>
      </c>
      <c r="AN426" s="69">
        <f t="shared" si="198"/>
        <v>0</v>
      </c>
      <c r="AO426" s="69">
        <f t="shared" si="199"/>
        <v>0</v>
      </c>
      <c r="AP426" s="69">
        <f t="shared" si="200"/>
        <v>0</v>
      </c>
      <c r="AQ426" s="69">
        <f t="shared" si="201"/>
        <v>0</v>
      </c>
      <c r="AR426" s="69">
        <f t="shared" si="202"/>
        <v>0</v>
      </c>
      <c r="AS426" s="69">
        <f t="shared" si="203"/>
        <v>0</v>
      </c>
      <c r="AT426" s="69">
        <f t="shared" si="204"/>
        <v>0</v>
      </c>
      <c r="AU426" s="71">
        <f t="shared" si="205"/>
        <v>0</v>
      </c>
      <c r="AV426" s="28"/>
      <c r="AW426" s="73"/>
      <c r="AX426" s="29"/>
    </row>
    <row r="427" spans="1:50" x14ac:dyDescent="0.35">
      <c r="A427" s="34" t="s">
        <v>118</v>
      </c>
      <c r="B427" s="34" t="s">
        <v>117</v>
      </c>
      <c r="C427" s="33"/>
      <c r="D427" s="33"/>
      <c r="E427" s="33" t="s">
        <v>118</v>
      </c>
      <c r="F427" s="34" t="s">
        <v>212</v>
      </c>
      <c r="G427" s="34"/>
      <c r="H427" s="84">
        <v>25407</v>
      </c>
      <c r="I427" s="34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>
        <v>0</v>
      </c>
      <c r="AE427" s="86"/>
      <c r="AF427" s="86"/>
      <c r="AG427" s="86"/>
      <c r="AH427" s="86"/>
      <c r="AI427" s="27">
        <f t="shared" si="193"/>
        <v>0</v>
      </c>
      <c r="AJ427" s="69">
        <f t="shared" si="194"/>
        <v>0</v>
      </c>
      <c r="AK427" s="69">
        <f t="shared" si="195"/>
        <v>0</v>
      </c>
      <c r="AL427" s="69">
        <f t="shared" si="196"/>
        <v>0</v>
      </c>
      <c r="AM427" s="69">
        <f t="shared" si="197"/>
        <v>0</v>
      </c>
      <c r="AN427" s="69">
        <f t="shared" si="198"/>
        <v>0</v>
      </c>
      <c r="AO427" s="69">
        <f t="shared" si="199"/>
        <v>0</v>
      </c>
      <c r="AP427" s="69">
        <f t="shared" si="200"/>
        <v>0</v>
      </c>
      <c r="AQ427" s="69">
        <f t="shared" si="201"/>
        <v>0</v>
      </c>
      <c r="AR427" s="69">
        <f t="shared" si="202"/>
        <v>0</v>
      </c>
      <c r="AS427" s="69">
        <f t="shared" si="203"/>
        <v>0</v>
      </c>
      <c r="AT427" s="69">
        <f t="shared" si="204"/>
        <v>0</v>
      </c>
      <c r="AU427" s="71">
        <f t="shared" si="205"/>
        <v>0</v>
      </c>
      <c r="AV427" s="28"/>
      <c r="AW427" s="73"/>
      <c r="AX427" s="29"/>
    </row>
    <row r="428" spans="1:50" x14ac:dyDescent="0.35">
      <c r="A428" s="34" t="s">
        <v>38</v>
      </c>
      <c r="B428" s="34" t="s">
        <v>39</v>
      </c>
      <c r="C428" s="33"/>
      <c r="D428" s="33"/>
      <c r="E428" s="33" t="s">
        <v>38</v>
      </c>
      <c r="F428" s="34" t="s">
        <v>39</v>
      </c>
      <c r="G428" s="34"/>
      <c r="H428" s="84">
        <v>25408</v>
      </c>
      <c r="I428" s="34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>
        <v>0</v>
      </c>
      <c r="AE428" s="86"/>
      <c r="AF428" s="86"/>
      <c r="AG428" s="86"/>
      <c r="AH428" s="86"/>
      <c r="AI428" s="27">
        <f t="shared" si="193"/>
        <v>0</v>
      </c>
      <c r="AJ428" s="69">
        <f t="shared" si="194"/>
        <v>0</v>
      </c>
      <c r="AK428" s="69">
        <f t="shared" si="195"/>
        <v>0</v>
      </c>
      <c r="AL428" s="69">
        <f t="shared" si="196"/>
        <v>0</v>
      </c>
      <c r="AM428" s="69">
        <f t="shared" si="197"/>
        <v>0</v>
      </c>
      <c r="AN428" s="69">
        <f t="shared" si="198"/>
        <v>0</v>
      </c>
      <c r="AO428" s="69">
        <f t="shared" si="199"/>
        <v>0</v>
      </c>
      <c r="AP428" s="69">
        <f t="shared" si="200"/>
        <v>0</v>
      </c>
      <c r="AQ428" s="69">
        <f t="shared" si="201"/>
        <v>0</v>
      </c>
      <c r="AR428" s="69">
        <f t="shared" si="202"/>
        <v>0</v>
      </c>
      <c r="AS428" s="69">
        <f t="shared" si="203"/>
        <v>0</v>
      </c>
      <c r="AT428" s="69">
        <f t="shared" si="204"/>
        <v>0</v>
      </c>
      <c r="AU428" s="71">
        <f t="shared" si="205"/>
        <v>0</v>
      </c>
      <c r="AV428" s="28"/>
      <c r="AW428" s="73"/>
      <c r="AX428" s="29"/>
    </row>
    <row r="429" spans="1:50" x14ac:dyDescent="0.35">
      <c r="A429" s="34" t="s">
        <v>7</v>
      </c>
      <c r="B429" s="34" t="s">
        <v>7</v>
      </c>
      <c r="C429" s="33"/>
      <c r="D429" s="33"/>
      <c r="E429" s="33" t="s">
        <v>7</v>
      </c>
      <c r="F429" s="34" t="s">
        <v>7</v>
      </c>
      <c r="G429" s="34"/>
      <c r="H429" s="84">
        <v>25409</v>
      </c>
      <c r="I429" s="34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>
        <v>0</v>
      </c>
      <c r="AE429" s="86"/>
      <c r="AF429" s="86"/>
      <c r="AG429" s="86"/>
      <c r="AH429" s="86"/>
      <c r="AI429" s="27">
        <f t="shared" si="193"/>
        <v>0</v>
      </c>
      <c r="AJ429" s="69">
        <f t="shared" si="194"/>
        <v>0</v>
      </c>
      <c r="AK429" s="69">
        <f t="shared" si="195"/>
        <v>0</v>
      </c>
      <c r="AL429" s="69">
        <f t="shared" si="196"/>
        <v>0</v>
      </c>
      <c r="AM429" s="69">
        <f t="shared" si="197"/>
        <v>0</v>
      </c>
      <c r="AN429" s="69">
        <f t="shared" si="198"/>
        <v>0</v>
      </c>
      <c r="AO429" s="69">
        <f t="shared" si="199"/>
        <v>0</v>
      </c>
      <c r="AP429" s="69">
        <f t="shared" si="200"/>
        <v>0</v>
      </c>
      <c r="AQ429" s="69">
        <f t="shared" si="201"/>
        <v>0</v>
      </c>
      <c r="AR429" s="69">
        <f t="shared" si="202"/>
        <v>0</v>
      </c>
      <c r="AS429" s="69">
        <f t="shared" si="203"/>
        <v>0</v>
      </c>
      <c r="AT429" s="69">
        <f t="shared" si="204"/>
        <v>0</v>
      </c>
      <c r="AU429" s="71">
        <f t="shared" si="205"/>
        <v>0</v>
      </c>
      <c r="AV429" s="28"/>
      <c r="AW429" s="73"/>
      <c r="AX429" s="29"/>
    </row>
    <row r="430" spans="1:50" x14ac:dyDescent="0.35">
      <c r="A430" s="34" t="s">
        <v>2</v>
      </c>
      <c r="B430" s="34" t="s">
        <v>23</v>
      </c>
      <c r="C430" s="33"/>
      <c r="D430" s="33"/>
      <c r="E430" s="33" t="s">
        <v>306</v>
      </c>
      <c r="F430" s="34" t="s">
        <v>240</v>
      </c>
      <c r="G430" s="34"/>
      <c r="H430" s="84">
        <v>25410</v>
      </c>
      <c r="I430" s="34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>
        <v>0</v>
      </c>
      <c r="AD430" s="86">
        <v>0</v>
      </c>
      <c r="AE430" s="86"/>
      <c r="AF430" s="86"/>
      <c r="AG430" s="86"/>
      <c r="AH430" s="86"/>
      <c r="AI430" s="27">
        <f t="shared" si="193"/>
        <v>0</v>
      </c>
      <c r="AJ430" s="69">
        <f t="shared" si="194"/>
        <v>0</v>
      </c>
      <c r="AK430" s="69">
        <f t="shared" si="195"/>
        <v>0</v>
      </c>
      <c r="AL430" s="69">
        <f t="shared" si="196"/>
        <v>0</v>
      </c>
      <c r="AM430" s="69">
        <f t="shared" si="197"/>
        <v>0</v>
      </c>
      <c r="AN430" s="69">
        <f t="shared" si="198"/>
        <v>0</v>
      </c>
      <c r="AO430" s="69">
        <f t="shared" si="199"/>
        <v>0</v>
      </c>
      <c r="AP430" s="69">
        <f t="shared" si="200"/>
        <v>0</v>
      </c>
      <c r="AQ430" s="69">
        <f t="shared" si="201"/>
        <v>0</v>
      </c>
      <c r="AR430" s="69">
        <f t="shared" si="202"/>
        <v>0</v>
      </c>
      <c r="AS430" s="69">
        <f t="shared" si="203"/>
        <v>0</v>
      </c>
      <c r="AT430" s="69">
        <f t="shared" si="204"/>
        <v>0</v>
      </c>
      <c r="AU430" s="71">
        <f t="shared" si="205"/>
        <v>0</v>
      </c>
      <c r="AV430" s="28"/>
      <c r="AW430" s="73"/>
      <c r="AX430" s="29"/>
    </row>
    <row r="431" spans="1:50" x14ac:dyDescent="0.35">
      <c r="A431" s="34" t="s">
        <v>118</v>
      </c>
      <c r="B431" s="34" t="s">
        <v>117</v>
      </c>
      <c r="C431" s="33"/>
      <c r="D431" s="33"/>
      <c r="E431" s="33" t="s">
        <v>118</v>
      </c>
      <c r="F431" s="34" t="s">
        <v>117</v>
      </c>
      <c r="G431" s="34"/>
      <c r="H431" s="84">
        <v>25412</v>
      </c>
      <c r="I431" s="34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>
        <v>0</v>
      </c>
      <c r="AD431" s="86">
        <v>0</v>
      </c>
      <c r="AE431" s="86"/>
      <c r="AF431" s="86"/>
      <c r="AG431" s="86"/>
      <c r="AH431" s="86"/>
      <c r="AI431" s="27">
        <f t="shared" si="193"/>
        <v>0</v>
      </c>
      <c r="AJ431" s="69">
        <f t="shared" si="194"/>
        <v>0</v>
      </c>
      <c r="AK431" s="69">
        <f t="shared" si="195"/>
        <v>0</v>
      </c>
      <c r="AL431" s="69">
        <f t="shared" si="196"/>
        <v>0</v>
      </c>
      <c r="AM431" s="69">
        <f t="shared" si="197"/>
        <v>0</v>
      </c>
      <c r="AN431" s="69">
        <f t="shared" si="198"/>
        <v>0</v>
      </c>
      <c r="AO431" s="69">
        <f t="shared" si="199"/>
        <v>0</v>
      </c>
      <c r="AP431" s="69">
        <f t="shared" si="200"/>
        <v>0</v>
      </c>
      <c r="AQ431" s="69">
        <f t="shared" si="201"/>
        <v>0</v>
      </c>
      <c r="AR431" s="69">
        <f t="shared" si="202"/>
        <v>0</v>
      </c>
      <c r="AS431" s="69">
        <f t="shared" si="203"/>
        <v>0</v>
      </c>
      <c r="AT431" s="69">
        <f t="shared" si="204"/>
        <v>0</v>
      </c>
      <c r="AU431" s="71">
        <f t="shared" si="205"/>
        <v>0</v>
      </c>
      <c r="AV431" s="28"/>
      <c r="AW431" s="73"/>
      <c r="AX431" s="29"/>
    </row>
    <row r="432" spans="1:50" x14ac:dyDescent="0.35">
      <c r="A432" s="34" t="s">
        <v>2</v>
      </c>
      <c r="B432" s="34" t="s">
        <v>174</v>
      </c>
      <c r="C432" s="33">
        <v>407</v>
      </c>
      <c r="D432" s="33" t="s">
        <v>364</v>
      </c>
      <c r="E432" s="33" t="s">
        <v>118</v>
      </c>
      <c r="F432" s="34" t="s">
        <v>230</v>
      </c>
      <c r="G432" s="34" t="s">
        <v>330</v>
      </c>
      <c r="H432" s="84">
        <v>25574</v>
      </c>
      <c r="I432" s="34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>
        <v>0</v>
      </c>
      <c r="AE432" s="86"/>
      <c r="AF432" s="86"/>
      <c r="AG432" s="86"/>
      <c r="AH432" s="86"/>
      <c r="AI432" s="27">
        <f t="shared" si="193"/>
        <v>0</v>
      </c>
      <c r="AJ432" s="69">
        <f t="shared" si="194"/>
        <v>0</v>
      </c>
      <c r="AK432" s="69">
        <f t="shared" si="195"/>
        <v>0</v>
      </c>
      <c r="AL432" s="69">
        <f t="shared" si="196"/>
        <v>0</v>
      </c>
      <c r="AM432" s="69">
        <f t="shared" si="197"/>
        <v>0</v>
      </c>
      <c r="AN432" s="69">
        <f t="shared" si="198"/>
        <v>0</v>
      </c>
      <c r="AO432" s="69">
        <f t="shared" si="199"/>
        <v>0</v>
      </c>
      <c r="AP432" s="69">
        <f t="shared" si="200"/>
        <v>0</v>
      </c>
      <c r="AQ432" s="69">
        <f t="shared" si="201"/>
        <v>0</v>
      </c>
      <c r="AR432" s="69">
        <f t="shared" si="202"/>
        <v>0</v>
      </c>
      <c r="AS432" s="69">
        <f t="shared" si="203"/>
        <v>0</v>
      </c>
      <c r="AT432" s="69">
        <f t="shared" si="204"/>
        <v>0</v>
      </c>
      <c r="AU432" s="71">
        <f t="shared" si="205"/>
        <v>0</v>
      </c>
      <c r="AV432" s="28"/>
      <c r="AW432" s="73"/>
      <c r="AX432" s="29"/>
    </row>
    <row r="433" spans="1:50" x14ac:dyDescent="0.35">
      <c r="A433" s="34" t="s">
        <v>118</v>
      </c>
      <c r="B433" s="34" t="s">
        <v>117</v>
      </c>
      <c r="C433" s="33">
        <v>407</v>
      </c>
      <c r="D433" s="33" t="s">
        <v>364</v>
      </c>
      <c r="E433" s="33" t="s">
        <v>118</v>
      </c>
      <c r="F433" s="34" t="s">
        <v>117</v>
      </c>
      <c r="G433" s="34" t="s">
        <v>330</v>
      </c>
      <c r="H433" s="84">
        <v>25590</v>
      </c>
      <c r="I433" s="34" t="s">
        <v>561</v>
      </c>
      <c r="J433" s="10">
        <v>0</v>
      </c>
      <c r="K433" s="10">
        <v>0</v>
      </c>
      <c r="L433" s="10">
        <v>1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/>
      <c r="S433" s="10"/>
      <c r="T433" s="10"/>
      <c r="U433" s="10"/>
      <c r="V433" s="23">
        <f t="shared" si="109"/>
        <v>1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>
        <v>0</v>
      </c>
      <c r="AE433" s="86"/>
      <c r="AF433" s="86"/>
      <c r="AG433" s="86"/>
      <c r="AH433" s="86"/>
      <c r="AI433" s="27">
        <f t="shared" si="193"/>
        <v>0</v>
      </c>
      <c r="AJ433" s="69">
        <f t="shared" si="194"/>
        <v>0</v>
      </c>
      <c r="AK433" s="69">
        <f t="shared" si="195"/>
        <v>0</v>
      </c>
      <c r="AL433" s="69">
        <f t="shared" si="196"/>
        <v>1</v>
      </c>
      <c r="AM433" s="69">
        <f t="shared" si="197"/>
        <v>0</v>
      </c>
      <c r="AN433" s="69">
        <f t="shared" si="198"/>
        <v>0</v>
      </c>
      <c r="AO433" s="69">
        <f t="shared" si="199"/>
        <v>0</v>
      </c>
      <c r="AP433" s="69">
        <f t="shared" si="200"/>
        <v>0</v>
      </c>
      <c r="AQ433" s="69">
        <f t="shared" si="201"/>
        <v>0</v>
      </c>
      <c r="AR433" s="69">
        <f t="shared" si="202"/>
        <v>0</v>
      </c>
      <c r="AS433" s="69">
        <f t="shared" si="203"/>
        <v>0</v>
      </c>
      <c r="AT433" s="69">
        <f t="shared" si="204"/>
        <v>0</v>
      </c>
      <c r="AU433" s="71">
        <f t="shared" si="205"/>
        <v>0</v>
      </c>
      <c r="AV433" s="28"/>
      <c r="AW433" s="73"/>
      <c r="AX433" s="29"/>
    </row>
    <row r="434" spans="1:50" x14ac:dyDescent="0.35">
      <c r="A434" s="34" t="s">
        <v>118</v>
      </c>
      <c r="B434" s="34" t="s">
        <v>220</v>
      </c>
      <c r="C434" s="33">
        <v>407</v>
      </c>
      <c r="D434" s="33" t="s">
        <v>364</v>
      </c>
      <c r="E434" s="33" t="s">
        <v>118</v>
      </c>
      <c r="F434" s="34" t="s">
        <v>367</v>
      </c>
      <c r="G434" s="34" t="s">
        <v>330</v>
      </c>
      <c r="H434" s="84">
        <v>25605</v>
      </c>
      <c r="I434" s="34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>
        <v>0</v>
      </c>
      <c r="AE434" s="86"/>
      <c r="AF434" s="86"/>
      <c r="AG434" s="86"/>
      <c r="AH434" s="86"/>
      <c r="AI434" s="27">
        <f t="shared" si="193"/>
        <v>0</v>
      </c>
      <c r="AJ434" s="69">
        <f t="shared" si="194"/>
        <v>0</v>
      </c>
      <c r="AK434" s="69">
        <f t="shared" si="195"/>
        <v>0</v>
      </c>
      <c r="AL434" s="69">
        <f t="shared" si="196"/>
        <v>0</v>
      </c>
      <c r="AM434" s="69">
        <f t="shared" si="197"/>
        <v>0</v>
      </c>
      <c r="AN434" s="69">
        <f t="shared" si="198"/>
        <v>0</v>
      </c>
      <c r="AO434" s="69">
        <f t="shared" si="199"/>
        <v>0</v>
      </c>
      <c r="AP434" s="69">
        <f t="shared" si="200"/>
        <v>0</v>
      </c>
      <c r="AQ434" s="69">
        <f t="shared" si="201"/>
        <v>0</v>
      </c>
      <c r="AR434" s="69">
        <f t="shared" si="202"/>
        <v>0</v>
      </c>
      <c r="AS434" s="69">
        <f t="shared" si="203"/>
        <v>0</v>
      </c>
      <c r="AT434" s="69">
        <f t="shared" si="204"/>
        <v>0</v>
      </c>
      <c r="AU434" s="71">
        <f t="shared" si="205"/>
        <v>0</v>
      </c>
      <c r="AV434" s="28"/>
      <c r="AW434" s="73"/>
      <c r="AX434" s="29"/>
    </row>
    <row r="435" spans="1:50" x14ac:dyDescent="0.35">
      <c r="A435" s="34" t="s">
        <v>2</v>
      </c>
      <c r="B435" s="34" t="s">
        <v>23</v>
      </c>
      <c r="C435" s="33">
        <v>400</v>
      </c>
      <c r="D435" s="33" t="s">
        <v>327</v>
      </c>
      <c r="E435" s="33" t="s">
        <v>328</v>
      </c>
      <c r="F435" s="34" t="s">
        <v>23</v>
      </c>
      <c r="G435" s="34" t="s">
        <v>329</v>
      </c>
      <c r="H435" s="84">
        <v>26050</v>
      </c>
      <c r="I435" s="34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>
        <v>0</v>
      </c>
      <c r="AE435" s="86"/>
      <c r="AF435" s="86"/>
      <c r="AG435" s="86"/>
      <c r="AH435" s="86"/>
      <c r="AI435" s="27">
        <f t="shared" si="193"/>
        <v>0</v>
      </c>
      <c r="AJ435" s="69">
        <f t="shared" si="194"/>
        <v>0</v>
      </c>
      <c r="AK435" s="69">
        <f t="shared" si="195"/>
        <v>0</v>
      </c>
      <c r="AL435" s="69">
        <f t="shared" si="196"/>
        <v>0</v>
      </c>
      <c r="AM435" s="69">
        <f t="shared" si="197"/>
        <v>0</v>
      </c>
      <c r="AN435" s="69">
        <f t="shared" si="198"/>
        <v>0</v>
      </c>
      <c r="AO435" s="69">
        <f t="shared" si="199"/>
        <v>0</v>
      </c>
      <c r="AP435" s="69">
        <f t="shared" si="200"/>
        <v>0</v>
      </c>
      <c r="AQ435" s="69">
        <f t="shared" si="201"/>
        <v>0</v>
      </c>
      <c r="AR435" s="69">
        <f t="shared" si="202"/>
        <v>0</v>
      </c>
      <c r="AS435" s="69">
        <f t="shared" si="203"/>
        <v>0</v>
      </c>
      <c r="AT435" s="69">
        <f t="shared" si="204"/>
        <v>0</v>
      </c>
      <c r="AU435" s="71">
        <f t="shared" si="205"/>
        <v>0</v>
      </c>
      <c r="AV435" s="28"/>
      <c r="AW435" s="73"/>
      <c r="AX435" s="29"/>
    </row>
    <row r="436" spans="1:50" x14ac:dyDescent="0.35">
      <c r="A436" s="34" t="s">
        <v>2</v>
      </c>
      <c r="B436" s="34" t="s">
        <v>174</v>
      </c>
      <c r="C436" s="33">
        <v>400</v>
      </c>
      <c r="D436" s="33" t="s">
        <v>327</v>
      </c>
      <c r="E436" s="33" t="s">
        <v>328</v>
      </c>
      <c r="F436" s="34" t="s">
        <v>248</v>
      </c>
      <c r="G436" s="34" t="s">
        <v>329</v>
      </c>
      <c r="H436" s="84">
        <v>26052</v>
      </c>
      <c r="I436" s="34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>
        <v>0</v>
      </c>
      <c r="AE436" s="86"/>
      <c r="AF436" s="86"/>
      <c r="AG436" s="86"/>
      <c r="AH436" s="86"/>
      <c r="AI436" s="27">
        <f t="shared" si="193"/>
        <v>0</v>
      </c>
      <c r="AJ436" s="69">
        <f t="shared" si="194"/>
        <v>0</v>
      </c>
      <c r="AK436" s="69">
        <f t="shared" si="195"/>
        <v>0</v>
      </c>
      <c r="AL436" s="69">
        <f t="shared" si="196"/>
        <v>0</v>
      </c>
      <c r="AM436" s="69">
        <f t="shared" si="197"/>
        <v>0</v>
      </c>
      <c r="AN436" s="69">
        <f t="shared" si="198"/>
        <v>0</v>
      </c>
      <c r="AO436" s="69">
        <f t="shared" si="199"/>
        <v>0</v>
      </c>
      <c r="AP436" s="69">
        <f t="shared" si="200"/>
        <v>0</v>
      </c>
      <c r="AQ436" s="69">
        <f t="shared" si="201"/>
        <v>0</v>
      </c>
      <c r="AR436" s="69">
        <f t="shared" si="202"/>
        <v>0</v>
      </c>
      <c r="AS436" s="69">
        <f t="shared" si="203"/>
        <v>0</v>
      </c>
      <c r="AT436" s="69">
        <f t="shared" si="204"/>
        <v>0</v>
      </c>
      <c r="AU436" s="71">
        <f t="shared" si="205"/>
        <v>0</v>
      </c>
      <c r="AV436" s="28"/>
      <c r="AW436" s="73"/>
      <c r="AX436" s="29"/>
    </row>
    <row r="437" spans="1:50" x14ac:dyDescent="0.35">
      <c r="A437" s="34" t="s">
        <v>38</v>
      </c>
      <c r="B437" s="34" t="s">
        <v>39</v>
      </c>
      <c r="C437" s="33">
        <v>406</v>
      </c>
      <c r="D437" s="33" t="s">
        <v>322</v>
      </c>
      <c r="E437" s="33" t="s">
        <v>38</v>
      </c>
      <c r="F437" s="34" t="s">
        <v>39</v>
      </c>
      <c r="G437" s="34" t="s">
        <v>335</v>
      </c>
      <c r="H437" s="84">
        <v>26060</v>
      </c>
      <c r="I437" s="34" t="s">
        <v>564</v>
      </c>
      <c r="J437" s="10">
        <v>0</v>
      </c>
      <c r="K437" s="10">
        <v>1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/>
      <c r="S437" s="10"/>
      <c r="T437" s="10"/>
      <c r="U437" s="10"/>
      <c r="V437" s="23">
        <f t="shared" si="109"/>
        <v>1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>
        <v>0</v>
      </c>
      <c r="AE437" s="86"/>
      <c r="AF437" s="86"/>
      <c r="AG437" s="86"/>
      <c r="AH437" s="86"/>
      <c r="AI437" s="27">
        <f t="shared" si="193"/>
        <v>0</v>
      </c>
      <c r="AJ437" s="69">
        <f t="shared" si="194"/>
        <v>0</v>
      </c>
      <c r="AK437" s="69">
        <f t="shared" si="195"/>
        <v>1</v>
      </c>
      <c r="AL437" s="69">
        <f t="shared" si="196"/>
        <v>0</v>
      </c>
      <c r="AM437" s="69">
        <f t="shared" si="197"/>
        <v>0</v>
      </c>
      <c r="AN437" s="69">
        <f t="shared" si="198"/>
        <v>0</v>
      </c>
      <c r="AO437" s="69">
        <f t="shared" si="199"/>
        <v>0</v>
      </c>
      <c r="AP437" s="69">
        <f t="shared" si="200"/>
        <v>0</v>
      </c>
      <c r="AQ437" s="69">
        <f t="shared" si="201"/>
        <v>0</v>
      </c>
      <c r="AR437" s="69">
        <f t="shared" si="202"/>
        <v>0</v>
      </c>
      <c r="AS437" s="69">
        <f t="shared" si="203"/>
        <v>0</v>
      </c>
      <c r="AT437" s="69">
        <f t="shared" si="204"/>
        <v>0</v>
      </c>
      <c r="AU437" s="71">
        <f t="shared" si="205"/>
        <v>0</v>
      </c>
      <c r="AV437" s="28"/>
      <c r="AW437" s="73"/>
      <c r="AX437" s="29"/>
    </row>
    <row r="438" spans="1:50" x14ac:dyDescent="0.35">
      <c r="A438" s="34" t="s">
        <v>118</v>
      </c>
      <c r="B438" s="34" t="s">
        <v>208</v>
      </c>
      <c r="C438" s="33">
        <v>407</v>
      </c>
      <c r="D438" s="33" t="s">
        <v>364</v>
      </c>
      <c r="E438" s="33" t="s">
        <v>118</v>
      </c>
      <c r="F438" s="34" t="s">
        <v>212</v>
      </c>
      <c r="G438" s="34" t="s">
        <v>330</v>
      </c>
      <c r="H438" s="84">
        <v>26116</v>
      </c>
      <c r="I438" s="34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>
        <v>0</v>
      </c>
      <c r="AE438" s="86"/>
      <c r="AF438" s="86"/>
      <c r="AG438" s="86"/>
      <c r="AH438" s="86"/>
      <c r="AI438" s="27">
        <f t="shared" si="193"/>
        <v>0</v>
      </c>
      <c r="AJ438" s="69">
        <f t="shared" si="194"/>
        <v>0</v>
      </c>
      <c r="AK438" s="69">
        <f t="shared" si="195"/>
        <v>0</v>
      </c>
      <c r="AL438" s="69">
        <f t="shared" si="196"/>
        <v>0</v>
      </c>
      <c r="AM438" s="69">
        <f t="shared" si="197"/>
        <v>0</v>
      </c>
      <c r="AN438" s="69">
        <f t="shared" si="198"/>
        <v>0</v>
      </c>
      <c r="AO438" s="69">
        <f t="shared" si="199"/>
        <v>0</v>
      </c>
      <c r="AP438" s="69">
        <f t="shared" si="200"/>
        <v>0</v>
      </c>
      <c r="AQ438" s="69">
        <f t="shared" si="201"/>
        <v>0</v>
      </c>
      <c r="AR438" s="69">
        <f t="shared" si="202"/>
        <v>0</v>
      </c>
      <c r="AS438" s="69">
        <f t="shared" si="203"/>
        <v>0</v>
      </c>
      <c r="AT438" s="69">
        <f t="shared" si="204"/>
        <v>0</v>
      </c>
      <c r="AU438" s="71">
        <f t="shared" si="205"/>
        <v>0</v>
      </c>
      <c r="AV438" s="28"/>
      <c r="AW438" s="73"/>
      <c r="AX438" s="29"/>
    </row>
    <row r="439" spans="1:50" x14ac:dyDescent="0.35">
      <c r="A439" s="34" t="s">
        <v>258</v>
      </c>
      <c r="B439" s="34" t="s">
        <v>244</v>
      </c>
      <c r="C439" s="33">
        <v>401</v>
      </c>
      <c r="D439" s="33" t="s">
        <v>244</v>
      </c>
      <c r="E439" s="33" t="s">
        <v>258</v>
      </c>
      <c r="F439" s="34" t="s">
        <v>244</v>
      </c>
      <c r="G439" s="34" t="s">
        <v>330</v>
      </c>
      <c r="H439" s="84">
        <v>26167</v>
      </c>
      <c r="I439" s="34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>
        <v>0</v>
      </c>
      <c r="AE439" s="86"/>
      <c r="AF439" s="86"/>
      <c r="AG439" s="86"/>
      <c r="AH439" s="86"/>
      <c r="AI439" s="27">
        <f t="shared" si="193"/>
        <v>0</v>
      </c>
      <c r="AJ439" s="69">
        <f t="shared" si="194"/>
        <v>0</v>
      </c>
      <c r="AK439" s="69">
        <f t="shared" si="195"/>
        <v>0</v>
      </c>
      <c r="AL439" s="69">
        <f t="shared" si="196"/>
        <v>0</v>
      </c>
      <c r="AM439" s="69">
        <f t="shared" si="197"/>
        <v>0</v>
      </c>
      <c r="AN439" s="69">
        <f t="shared" si="198"/>
        <v>0</v>
      </c>
      <c r="AO439" s="69">
        <f t="shared" si="199"/>
        <v>0</v>
      </c>
      <c r="AP439" s="69">
        <f t="shared" si="200"/>
        <v>0</v>
      </c>
      <c r="AQ439" s="69">
        <f t="shared" si="201"/>
        <v>0</v>
      </c>
      <c r="AR439" s="69">
        <f t="shared" si="202"/>
        <v>0</v>
      </c>
      <c r="AS439" s="69">
        <f t="shared" si="203"/>
        <v>0</v>
      </c>
      <c r="AT439" s="69">
        <f t="shared" si="204"/>
        <v>0</v>
      </c>
      <c r="AU439" s="71">
        <f t="shared" si="205"/>
        <v>0</v>
      </c>
      <c r="AV439" s="28"/>
      <c r="AW439" s="73"/>
      <c r="AX439" s="29"/>
    </row>
    <row r="440" spans="1:50" x14ac:dyDescent="0.35">
      <c r="A440" s="34" t="s">
        <v>258</v>
      </c>
      <c r="B440" s="34" t="s">
        <v>244</v>
      </c>
      <c r="C440" s="33">
        <v>401</v>
      </c>
      <c r="D440" s="33" t="s">
        <v>244</v>
      </c>
      <c r="E440" s="33" t="s">
        <v>258</v>
      </c>
      <c r="F440" s="34" t="s">
        <v>244</v>
      </c>
      <c r="G440" s="34" t="s">
        <v>330</v>
      </c>
      <c r="H440" s="84">
        <v>26168</v>
      </c>
      <c r="I440" s="34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/>
      <c r="S440" s="10"/>
      <c r="T440" s="10"/>
      <c r="U440" s="10"/>
      <c r="V440" s="23">
        <f t="shared" si="109"/>
        <v>0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>
        <v>0</v>
      </c>
      <c r="AE440" s="86"/>
      <c r="AF440" s="86"/>
      <c r="AG440" s="86"/>
      <c r="AH440" s="86"/>
      <c r="AI440" s="27">
        <f t="shared" si="193"/>
        <v>0</v>
      </c>
      <c r="AJ440" s="69">
        <f t="shared" si="194"/>
        <v>0</v>
      </c>
      <c r="AK440" s="69">
        <f t="shared" si="195"/>
        <v>0</v>
      </c>
      <c r="AL440" s="69">
        <f t="shared" si="196"/>
        <v>0</v>
      </c>
      <c r="AM440" s="69">
        <f t="shared" si="197"/>
        <v>0</v>
      </c>
      <c r="AN440" s="69">
        <f t="shared" si="198"/>
        <v>0</v>
      </c>
      <c r="AO440" s="69">
        <f t="shared" si="199"/>
        <v>0</v>
      </c>
      <c r="AP440" s="69">
        <f t="shared" si="200"/>
        <v>0</v>
      </c>
      <c r="AQ440" s="69">
        <f t="shared" si="201"/>
        <v>0</v>
      </c>
      <c r="AR440" s="69">
        <f t="shared" si="202"/>
        <v>0</v>
      </c>
      <c r="AS440" s="69">
        <f t="shared" si="203"/>
        <v>0</v>
      </c>
      <c r="AT440" s="69">
        <f t="shared" si="204"/>
        <v>0</v>
      </c>
      <c r="AU440" s="71">
        <f t="shared" si="205"/>
        <v>0</v>
      </c>
      <c r="AV440" s="28"/>
      <c r="AW440" s="73"/>
      <c r="AX440" s="29"/>
    </row>
    <row r="441" spans="1:50" x14ac:dyDescent="0.35">
      <c r="A441" s="34" t="s">
        <v>416</v>
      </c>
      <c r="B441" s="34" t="s">
        <v>81</v>
      </c>
      <c r="C441" s="33">
        <v>404</v>
      </c>
      <c r="D441" s="33" t="s">
        <v>416</v>
      </c>
      <c r="E441" s="33" t="s">
        <v>416</v>
      </c>
      <c r="F441" s="34" t="s">
        <v>81</v>
      </c>
      <c r="G441" s="34" t="s">
        <v>330</v>
      </c>
      <c r="H441" s="84">
        <v>26287</v>
      </c>
      <c r="I441" s="34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>
        <v>0</v>
      </c>
      <c r="AD441" s="86">
        <v>0</v>
      </c>
      <c r="AE441" s="86"/>
      <c r="AF441" s="86"/>
      <c r="AG441" s="86"/>
      <c r="AH441" s="86"/>
      <c r="AI441" s="27">
        <f t="shared" si="193"/>
        <v>0</v>
      </c>
      <c r="AJ441" s="69">
        <f t="shared" si="194"/>
        <v>0</v>
      </c>
      <c r="AK441" s="69">
        <f t="shared" si="195"/>
        <v>0</v>
      </c>
      <c r="AL441" s="69">
        <f t="shared" si="196"/>
        <v>0</v>
      </c>
      <c r="AM441" s="69">
        <f t="shared" si="197"/>
        <v>0</v>
      </c>
      <c r="AN441" s="69">
        <f t="shared" si="198"/>
        <v>0</v>
      </c>
      <c r="AO441" s="69">
        <f t="shared" si="199"/>
        <v>0</v>
      </c>
      <c r="AP441" s="69">
        <f t="shared" si="200"/>
        <v>0</v>
      </c>
      <c r="AQ441" s="69">
        <f t="shared" si="201"/>
        <v>0</v>
      </c>
      <c r="AR441" s="69">
        <f t="shared" si="202"/>
        <v>0</v>
      </c>
      <c r="AS441" s="69">
        <f t="shared" si="203"/>
        <v>0</v>
      </c>
      <c r="AT441" s="69">
        <f t="shared" si="204"/>
        <v>0</v>
      </c>
      <c r="AU441" s="71">
        <f t="shared" si="205"/>
        <v>0</v>
      </c>
      <c r="AV441" s="28"/>
      <c r="AW441" s="73"/>
      <c r="AX441" s="29"/>
    </row>
    <row r="442" spans="1:50" x14ac:dyDescent="0.35">
      <c r="A442" s="34" t="s">
        <v>38</v>
      </c>
      <c r="B442" s="34" t="s">
        <v>128</v>
      </c>
      <c r="C442" s="33">
        <v>406</v>
      </c>
      <c r="D442" s="33" t="s">
        <v>322</v>
      </c>
      <c r="E442" s="33" t="s">
        <v>38</v>
      </c>
      <c r="F442" s="34" t="s">
        <v>39</v>
      </c>
      <c r="G442" s="34" t="s">
        <v>330</v>
      </c>
      <c r="H442" s="84">
        <v>26297</v>
      </c>
      <c r="I442" s="34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>
        <v>0</v>
      </c>
      <c r="AD442" s="86">
        <v>0</v>
      </c>
      <c r="AE442" s="86"/>
      <c r="AF442" s="86"/>
      <c r="AG442" s="86"/>
      <c r="AH442" s="86"/>
      <c r="AI442" s="27">
        <f t="shared" si="193"/>
        <v>0</v>
      </c>
      <c r="AJ442" s="69">
        <f t="shared" si="194"/>
        <v>0</v>
      </c>
      <c r="AK442" s="69">
        <f t="shared" si="195"/>
        <v>0</v>
      </c>
      <c r="AL442" s="69">
        <f t="shared" si="196"/>
        <v>0</v>
      </c>
      <c r="AM442" s="69">
        <f t="shared" si="197"/>
        <v>0</v>
      </c>
      <c r="AN442" s="69">
        <f t="shared" si="198"/>
        <v>0</v>
      </c>
      <c r="AO442" s="69">
        <f t="shared" si="199"/>
        <v>0</v>
      </c>
      <c r="AP442" s="69">
        <f t="shared" si="200"/>
        <v>0</v>
      </c>
      <c r="AQ442" s="69">
        <f t="shared" si="201"/>
        <v>0</v>
      </c>
      <c r="AR442" s="69">
        <f t="shared" si="202"/>
        <v>0</v>
      </c>
      <c r="AS442" s="69">
        <f t="shared" si="203"/>
        <v>0</v>
      </c>
      <c r="AT442" s="69">
        <f t="shared" si="204"/>
        <v>0</v>
      </c>
      <c r="AU442" s="71">
        <f t="shared" si="205"/>
        <v>0</v>
      </c>
      <c r="AV442" s="28"/>
      <c r="AW442" s="73"/>
      <c r="AX442" s="29"/>
    </row>
    <row r="443" spans="1:50" x14ac:dyDescent="0.35">
      <c r="A443" s="34" t="s">
        <v>38</v>
      </c>
      <c r="B443" s="34" t="s">
        <v>125</v>
      </c>
      <c r="C443" s="33">
        <v>406</v>
      </c>
      <c r="D443" s="33" t="s">
        <v>322</v>
      </c>
      <c r="E443" s="33" t="s">
        <v>38</v>
      </c>
      <c r="F443" s="34" t="s">
        <v>125</v>
      </c>
      <c r="G443" s="34" t="s">
        <v>330</v>
      </c>
      <c r="H443" s="84">
        <v>26298</v>
      </c>
      <c r="I443" s="34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>
        <v>0</v>
      </c>
      <c r="AE443" s="86"/>
      <c r="AF443" s="86"/>
      <c r="AG443" s="86"/>
      <c r="AH443" s="86"/>
      <c r="AI443" s="27">
        <f t="shared" si="193"/>
        <v>0</v>
      </c>
      <c r="AJ443" s="69">
        <f t="shared" si="194"/>
        <v>0</v>
      </c>
      <c r="AK443" s="69">
        <f t="shared" si="195"/>
        <v>0</v>
      </c>
      <c r="AL443" s="69">
        <f t="shared" si="196"/>
        <v>0</v>
      </c>
      <c r="AM443" s="69">
        <f t="shared" si="197"/>
        <v>0</v>
      </c>
      <c r="AN443" s="69">
        <f t="shared" si="198"/>
        <v>0</v>
      </c>
      <c r="AO443" s="69">
        <f t="shared" si="199"/>
        <v>0</v>
      </c>
      <c r="AP443" s="69">
        <f t="shared" si="200"/>
        <v>0</v>
      </c>
      <c r="AQ443" s="69">
        <f t="shared" si="201"/>
        <v>0</v>
      </c>
      <c r="AR443" s="69">
        <f t="shared" si="202"/>
        <v>0</v>
      </c>
      <c r="AS443" s="69">
        <f t="shared" si="203"/>
        <v>0</v>
      </c>
      <c r="AT443" s="69">
        <f t="shared" si="204"/>
        <v>0</v>
      </c>
      <c r="AU443" s="71">
        <f t="shared" si="205"/>
        <v>0</v>
      </c>
      <c r="AV443" s="28"/>
      <c r="AW443" s="73"/>
      <c r="AX443" s="29"/>
    </row>
    <row r="444" spans="1:50" x14ac:dyDescent="0.35">
      <c r="A444" s="34" t="s">
        <v>118</v>
      </c>
      <c r="B444" s="34" t="s">
        <v>117</v>
      </c>
      <c r="C444" s="33">
        <v>407</v>
      </c>
      <c r="D444" s="33" t="s">
        <v>364</v>
      </c>
      <c r="E444" s="33" t="s">
        <v>118</v>
      </c>
      <c r="F444" s="34" t="s">
        <v>117</v>
      </c>
      <c r="G444" s="34" t="s">
        <v>330</v>
      </c>
      <c r="H444" s="84">
        <v>26374</v>
      </c>
      <c r="I444" s="34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>
        <v>0</v>
      </c>
      <c r="AE444" s="86"/>
      <c r="AF444" s="86"/>
      <c r="AG444" s="86"/>
      <c r="AH444" s="86"/>
      <c r="AI444" s="27">
        <f t="shared" si="193"/>
        <v>0</v>
      </c>
      <c r="AJ444" s="69">
        <f t="shared" si="194"/>
        <v>0</v>
      </c>
      <c r="AK444" s="69">
        <f t="shared" si="195"/>
        <v>0</v>
      </c>
      <c r="AL444" s="69">
        <f t="shared" si="196"/>
        <v>0</v>
      </c>
      <c r="AM444" s="69">
        <f t="shared" si="197"/>
        <v>0</v>
      </c>
      <c r="AN444" s="69">
        <f t="shared" si="198"/>
        <v>0</v>
      </c>
      <c r="AO444" s="69">
        <f t="shared" si="199"/>
        <v>0</v>
      </c>
      <c r="AP444" s="69">
        <f t="shared" si="200"/>
        <v>0</v>
      </c>
      <c r="AQ444" s="69">
        <f t="shared" si="201"/>
        <v>0</v>
      </c>
      <c r="AR444" s="69">
        <f t="shared" si="202"/>
        <v>0</v>
      </c>
      <c r="AS444" s="69">
        <f t="shared" si="203"/>
        <v>0</v>
      </c>
      <c r="AT444" s="69">
        <f t="shared" si="204"/>
        <v>0</v>
      </c>
      <c r="AU444" s="71">
        <f t="shared" si="205"/>
        <v>0</v>
      </c>
      <c r="AV444" s="28"/>
      <c r="AW444" s="73"/>
      <c r="AX444" s="29"/>
    </row>
    <row r="445" spans="1:50" x14ac:dyDescent="0.35">
      <c r="A445" s="34" t="s">
        <v>38</v>
      </c>
      <c r="B445" s="34" t="s">
        <v>39</v>
      </c>
      <c r="C445" s="33">
        <v>406</v>
      </c>
      <c r="D445" s="33" t="s">
        <v>322</v>
      </c>
      <c r="E445" s="33" t="s">
        <v>38</v>
      </c>
      <c r="F445" s="34" t="s">
        <v>39</v>
      </c>
      <c r="G445" s="34" t="s">
        <v>330</v>
      </c>
      <c r="H445" s="84">
        <v>26486</v>
      </c>
      <c r="I445" s="34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>
        <v>0</v>
      </c>
      <c r="AE445" s="86"/>
      <c r="AF445" s="86"/>
      <c r="AG445" s="86"/>
      <c r="AH445" s="86"/>
      <c r="AI445" s="27">
        <f t="shared" si="193"/>
        <v>0</v>
      </c>
      <c r="AJ445" s="69">
        <f t="shared" si="194"/>
        <v>0</v>
      </c>
      <c r="AK445" s="69">
        <f t="shared" si="195"/>
        <v>0</v>
      </c>
      <c r="AL445" s="69">
        <f t="shared" si="196"/>
        <v>0</v>
      </c>
      <c r="AM445" s="69">
        <f t="shared" si="197"/>
        <v>0</v>
      </c>
      <c r="AN445" s="69">
        <f t="shared" si="198"/>
        <v>0</v>
      </c>
      <c r="AO445" s="69">
        <f t="shared" si="199"/>
        <v>0</v>
      </c>
      <c r="AP445" s="69">
        <f t="shared" si="200"/>
        <v>0</v>
      </c>
      <c r="AQ445" s="69">
        <f t="shared" si="201"/>
        <v>0</v>
      </c>
      <c r="AR445" s="69">
        <f t="shared" si="202"/>
        <v>0</v>
      </c>
      <c r="AS445" s="69">
        <f t="shared" si="203"/>
        <v>0</v>
      </c>
      <c r="AT445" s="69">
        <f t="shared" si="204"/>
        <v>0</v>
      </c>
      <c r="AU445" s="71">
        <f t="shared" si="205"/>
        <v>0</v>
      </c>
      <c r="AV445" s="28"/>
      <c r="AW445" s="73"/>
      <c r="AX445" s="29"/>
    </row>
    <row r="446" spans="1:50" x14ac:dyDescent="0.35">
      <c r="A446" s="34" t="s">
        <v>38</v>
      </c>
      <c r="B446" s="34" t="s">
        <v>39</v>
      </c>
      <c r="C446" s="33">
        <v>406</v>
      </c>
      <c r="D446" s="33" t="s">
        <v>322</v>
      </c>
      <c r="E446" s="33" t="s">
        <v>38</v>
      </c>
      <c r="F446" s="34" t="s">
        <v>39</v>
      </c>
      <c r="G446" s="34" t="s">
        <v>330</v>
      </c>
      <c r="H446" s="84">
        <v>26487</v>
      </c>
      <c r="I446" s="34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/>
      <c r="S446" s="10"/>
      <c r="T446" s="10"/>
      <c r="U446" s="10"/>
      <c r="V446" s="23">
        <f t="shared" si="109"/>
        <v>0</v>
      </c>
      <c r="W446" s="86">
        <v>0</v>
      </c>
      <c r="X446" s="86">
        <v>0</v>
      </c>
      <c r="Y446" s="86">
        <v>0</v>
      </c>
      <c r="Z446" s="86">
        <v>0</v>
      </c>
      <c r="AA446" s="86">
        <v>0</v>
      </c>
      <c r="AB446" s="86">
        <v>0</v>
      </c>
      <c r="AC446" s="86">
        <v>0</v>
      </c>
      <c r="AD446" s="86">
        <v>0</v>
      </c>
      <c r="AE446" s="86"/>
      <c r="AF446" s="86"/>
      <c r="AG446" s="86"/>
      <c r="AH446" s="86"/>
      <c r="AI446" s="27">
        <f t="shared" si="193"/>
        <v>0</v>
      </c>
      <c r="AJ446" s="69">
        <f t="shared" si="194"/>
        <v>0</v>
      </c>
      <c r="AK446" s="69">
        <f t="shared" si="195"/>
        <v>0</v>
      </c>
      <c r="AL446" s="69">
        <f t="shared" si="196"/>
        <v>0</v>
      </c>
      <c r="AM446" s="69">
        <f t="shared" si="197"/>
        <v>0</v>
      </c>
      <c r="AN446" s="69">
        <f t="shared" si="198"/>
        <v>0</v>
      </c>
      <c r="AO446" s="69">
        <f t="shared" si="199"/>
        <v>0</v>
      </c>
      <c r="AP446" s="69">
        <f t="shared" si="200"/>
        <v>0</v>
      </c>
      <c r="AQ446" s="69">
        <f t="shared" si="201"/>
        <v>0</v>
      </c>
      <c r="AR446" s="69">
        <f t="shared" si="202"/>
        <v>0</v>
      </c>
      <c r="AS446" s="69">
        <f t="shared" si="203"/>
        <v>0</v>
      </c>
      <c r="AT446" s="69">
        <f t="shared" si="204"/>
        <v>0</v>
      </c>
      <c r="AU446" s="71">
        <f t="shared" si="205"/>
        <v>0</v>
      </c>
      <c r="AV446" s="28"/>
      <c r="AW446" s="73"/>
      <c r="AX446" s="29"/>
    </row>
    <row r="447" spans="1:50" x14ac:dyDescent="0.35">
      <c r="A447" s="34" t="s">
        <v>38</v>
      </c>
      <c r="B447" s="34" t="s">
        <v>193</v>
      </c>
      <c r="C447" s="33">
        <v>406</v>
      </c>
      <c r="D447" s="33" t="s">
        <v>322</v>
      </c>
      <c r="E447" s="33" t="s">
        <v>38</v>
      </c>
      <c r="F447" s="34" t="s">
        <v>193</v>
      </c>
      <c r="G447" s="34" t="s">
        <v>330</v>
      </c>
      <c r="H447" s="84">
        <v>26488</v>
      </c>
      <c r="I447" s="34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/>
      <c r="S447" s="10"/>
      <c r="T447" s="10"/>
      <c r="U447" s="10"/>
      <c r="V447" s="23">
        <f t="shared" si="109"/>
        <v>0</v>
      </c>
      <c r="W447" s="86">
        <v>0</v>
      </c>
      <c r="X447" s="86">
        <v>0</v>
      </c>
      <c r="Y447" s="86">
        <v>0</v>
      </c>
      <c r="Z447" s="86">
        <v>0</v>
      </c>
      <c r="AA447" s="86">
        <v>0</v>
      </c>
      <c r="AB447" s="86">
        <v>0</v>
      </c>
      <c r="AC447" s="86">
        <v>0</v>
      </c>
      <c r="AD447" s="86">
        <v>0</v>
      </c>
      <c r="AE447" s="86"/>
      <c r="AF447" s="86"/>
      <c r="AG447" s="86"/>
      <c r="AH447" s="86"/>
      <c r="AI447" s="27">
        <f t="shared" si="193"/>
        <v>0</v>
      </c>
      <c r="AJ447" s="69">
        <f t="shared" si="194"/>
        <v>0</v>
      </c>
      <c r="AK447" s="69">
        <f t="shared" si="195"/>
        <v>0</v>
      </c>
      <c r="AL447" s="69">
        <f t="shared" si="196"/>
        <v>0</v>
      </c>
      <c r="AM447" s="69">
        <f t="shared" si="197"/>
        <v>0</v>
      </c>
      <c r="AN447" s="69">
        <f t="shared" si="198"/>
        <v>0</v>
      </c>
      <c r="AO447" s="69">
        <f t="shared" si="199"/>
        <v>0</v>
      </c>
      <c r="AP447" s="69">
        <f t="shared" si="200"/>
        <v>0</v>
      </c>
      <c r="AQ447" s="69">
        <f t="shared" si="201"/>
        <v>0</v>
      </c>
      <c r="AR447" s="69">
        <f t="shared" si="202"/>
        <v>0</v>
      </c>
      <c r="AS447" s="69">
        <f t="shared" si="203"/>
        <v>0</v>
      </c>
      <c r="AT447" s="69">
        <f t="shared" si="204"/>
        <v>0</v>
      </c>
      <c r="AU447" s="71">
        <f t="shared" si="205"/>
        <v>0</v>
      </c>
      <c r="AV447" s="28"/>
      <c r="AW447" s="73"/>
      <c r="AX447" s="29"/>
    </row>
    <row r="448" spans="1:50" x14ac:dyDescent="0.35">
      <c r="A448" s="34" t="s">
        <v>38</v>
      </c>
      <c r="B448" s="34" t="s">
        <v>39</v>
      </c>
      <c r="C448" s="33">
        <v>406</v>
      </c>
      <c r="D448" s="33" t="s">
        <v>322</v>
      </c>
      <c r="E448" s="33" t="s">
        <v>38</v>
      </c>
      <c r="F448" s="34" t="s">
        <v>39</v>
      </c>
      <c r="G448" s="34" t="s">
        <v>330</v>
      </c>
      <c r="H448" s="84">
        <v>26489</v>
      </c>
      <c r="I448" s="34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/>
      <c r="S448" s="10"/>
      <c r="T448" s="10"/>
      <c r="U448" s="10"/>
      <c r="V448" s="23">
        <f t="shared" si="109"/>
        <v>0</v>
      </c>
      <c r="W448" s="86">
        <v>0</v>
      </c>
      <c r="X448" s="86">
        <v>0</v>
      </c>
      <c r="Y448" s="86">
        <v>0</v>
      </c>
      <c r="Z448" s="86">
        <v>0</v>
      </c>
      <c r="AA448" s="86">
        <v>0</v>
      </c>
      <c r="AB448" s="86">
        <v>0</v>
      </c>
      <c r="AC448" s="86">
        <v>0</v>
      </c>
      <c r="AD448" s="86">
        <v>0</v>
      </c>
      <c r="AE448" s="86"/>
      <c r="AF448" s="86"/>
      <c r="AG448" s="86"/>
      <c r="AH448" s="86"/>
      <c r="AI448" s="27">
        <f t="shared" si="193"/>
        <v>0</v>
      </c>
      <c r="AJ448" s="69">
        <f t="shared" si="194"/>
        <v>0</v>
      </c>
      <c r="AK448" s="69">
        <f t="shared" si="195"/>
        <v>0</v>
      </c>
      <c r="AL448" s="69">
        <f t="shared" si="196"/>
        <v>0</v>
      </c>
      <c r="AM448" s="69">
        <f t="shared" si="197"/>
        <v>0</v>
      </c>
      <c r="AN448" s="69">
        <f t="shared" si="198"/>
        <v>0</v>
      </c>
      <c r="AO448" s="69">
        <f t="shared" si="199"/>
        <v>0</v>
      </c>
      <c r="AP448" s="69">
        <f t="shared" si="200"/>
        <v>0</v>
      </c>
      <c r="AQ448" s="69">
        <f t="shared" si="201"/>
        <v>0</v>
      </c>
      <c r="AR448" s="69">
        <f t="shared" si="202"/>
        <v>0</v>
      </c>
      <c r="AS448" s="69">
        <f t="shared" si="203"/>
        <v>0</v>
      </c>
      <c r="AT448" s="69">
        <f t="shared" si="204"/>
        <v>0</v>
      </c>
      <c r="AU448" s="71">
        <f t="shared" si="205"/>
        <v>0</v>
      </c>
      <c r="AV448" s="28"/>
      <c r="AW448" s="73"/>
      <c r="AX448" s="29"/>
    </row>
    <row r="449" spans="1:50" x14ac:dyDescent="0.35">
      <c r="A449" s="34" t="s">
        <v>38</v>
      </c>
      <c r="B449" s="34" t="s">
        <v>64</v>
      </c>
      <c r="C449" s="33">
        <v>406</v>
      </c>
      <c r="D449" s="33" t="s">
        <v>322</v>
      </c>
      <c r="E449" s="33" t="s">
        <v>38</v>
      </c>
      <c r="F449" s="34" t="s">
        <v>39</v>
      </c>
      <c r="G449" s="34" t="s">
        <v>330</v>
      </c>
      <c r="H449" s="84">
        <v>26490</v>
      </c>
      <c r="I449" s="34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/>
      <c r="S449" s="10"/>
      <c r="T449" s="10"/>
      <c r="U449" s="10"/>
      <c r="V449" s="23">
        <f t="shared" si="109"/>
        <v>0</v>
      </c>
      <c r="W449" s="86">
        <v>0</v>
      </c>
      <c r="X449" s="86">
        <v>0</v>
      </c>
      <c r="Y449" s="86">
        <v>0</v>
      </c>
      <c r="Z449" s="86">
        <v>0</v>
      </c>
      <c r="AA449" s="86">
        <v>0</v>
      </c>
      <c r="AB449" s="86">
        <v>0</v>
      </c>
      <c r="AC449" s="86">
        <v>0</v>
      </c>
      <c r="AD449" s="86">
        <v>0</v>
      </c>
      <c r="AE449" s="86"/>
      <c r="AF449" s="86"/>
      <c r="AG449" s="86"/>
      <c r="AH449" s="86"/>
      <c r="AI449" s="27">
        <f t="shared" si="193"/>
        <v>0</v>
      </c>
      <c r="AJ449" s="69">
        <f t="shared" si="194"/>
        <v>0</v>
      </c>
      <c r="AK449" s="69">
        <f t="shared" si="195"/>
        <v>0</v>
      </c>
      <c r="AL449" s="69">
        <f t="shared" si="196"/>
        <v>0</v>
      </c>
      <c r="AM449" s="69">
        <f t="shared" si="197"/>
        <v>0</v>
      </c>
      <c r="AN449" s="69">
        <f t="shared" si="198"/>
        <v>0</v>
      </c>
      <c r="AO449" s="69">
        <f t="shared" si="199"/>
        <v>0</v>
      </c>
      <c r="AP449" s="69">
        <f t="shared" si="200"/>
        <v>0</v>
      </c>
      <c r="AQ449" s="69">
        <f t="shared" si="201"/>
        <v>0</v>
      </c>
      <c r="AR449" s="69">
        <f t="shared" si="202"/>
        <v>0</v>
      </c>
      <c r="AS449" s="69">
        <f t="shared" si="203"/>
        <v>0</v>
      </c>
      <c r="AT449" s="69">
        <f t="shared" si="204"/>
        <v>0</v>
      </c>
      <c r="AU449" s="71">
        <f t="shared" si="205"/>
        <v>0</v>
      </c>
      <c r="AV449" s="28"/>
      <c r="AW449" s="73"/>
      <c r="AX449" s="29"/>
    </row>
    <row r="450" spans="1:50" x14ac:dyDescent="0.35">
      <c r="A450" s="34" t="s">
        <v>38</v>
      </c>
      <c r="B450" s="34" t="s">
        <v>39</v>
      </c>
      <c r="C450" s="33">
        <v>406</v>
      </c>
      <c r="D450" s="33" t="s">
        <v>322</v>
      </c>
      <c r="E450" s="33" t="s">
        <v>38</v>
      </c>
      <c r="F450" s="34" t="s">
        <v>39</v>
      </c>
      <c r="G450" s="34" t="s">
        <v>330</v>
      </c>
      <c r="H450" s="84">
        <v>26496</v>
      </c>
      <c r="I450" s="34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/>
      <c r="S450" s="10"/>
      <c r="T450" s="10"/>
      <c r="U450" s="10"/>
      <c r="V450" s="23">
        <f t="shared" si="109"/>
        <v>0</v>
      </c>
      <c r="W450" s="86">
        <v>0</v>
      </c>
      <c r="X450" s="86">
        <v>0</v>
      </c>
      <c r="Y450" s="86">
        <v>0</v>
      </c>
      <c r="Z450" s="86">
        <v>0</v>
      </c>
      <c r="AA450" s="86">
        <v>0</v>
      </c>
      <c r="AB450" s="86">
        <v>0</v>
      </c>
      <c r="AC450" s="86">
        <v>0</v>
      </c>
      <c r="AD450" s="86">
        <v>0</v>
      </c>
      <c r="AE450" s="86"/>
      <c r="AF450" s="86"/>
      <c r="AG450" s="86"/>
      <c r="AH450" s="86"/>
      <c r="AI450" s="27">
        <f t="shared" si="193"/>
        <v>0</v>
      </c>
      <c r="AJ450" s="69">
        <f t="shared" si="194"/>
        <v>0</v>
      </c>
      <c r="AK450" s="69">
        <f t="shared" si="195"/>
        <v>0</v>
      </c>
      <c r="AL450" s="69">
        <f t="shared" si="196"/>
        <v>0</v>
      </c>
      <c r="AM450" s="69">
        <f t="shared" si="197"/>
        <v>0</v>
      </c>
      <c r="AN450" s="69">
        <f t="shared" si="198"/>
        <v>0</v>
      </c>
      <c r="AO450" s="69">
        <f t="shared" si="199"/>
        <v>0</v>
      </c>
      <c r="AP450" s="69">
        <f t="shared" si="200"/>
        <v>0</v>
      </c>
      <c r="AQ450" s="69">
        <f t="shared" si="201"/>
        <v>0</v>
      </c>
      <c r="AR450" s="69">
        <f t="shared" si="202"/>
        <v>0</v>
      </c>
      <c r="AS450" s="69">
        <f t="shared" si="203"/>
        <v>0</v>
      </c>
      <c r="AT450" s="69">
        <f t="shared" si="204"/>
        <v>0</v>
      </c>
      <c r="AU450" s="71">
        <f t="shared" si="205"/>
        <v>0</v>
      </c>
      <c r="AV450" s="28"/>
      <c r="AW450" s="73"/>
      <c r="AX450" s="29"/>
    </row>
    <row r="451" spans="1:50" x14ac:dyDescent="0.35">
      <c r="A451" s="34" t="s">
        <v>118</v>
      </c>
      <c r="B451" s="34" t="s">
        <v>117</v>
      </c>
      <c r="C451" s="33">
        <v>407</v>
      </c>
      <c r="D451" s="33" t="s">
        <v>364</v>
      </c>
      <c r="E451" s="33" t="s">
        <v>118</v>
      </c>
      <c r="F451" s="34" t="s">
        <v>117</v>
      </c>
      <c r="G451" s="34" t="s">
        <v>330</v>
      </c>
      <c r="H451" s="84">
        <v>26611</v>
      </c>
      <c r="I451" s="34" t="s">
        <v>578</v>
      </c>
      <c r="J451" s="10">
        <v>1</v>
      </c>
      <c r="K451" s="10">
        <v>1</v>
      </c>
      <c r="L451" s="10">
        <v>1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/>
      <c r="S451" s="10"/>
      <c r="T451" s="10"/>
      <c r="U451" s="10"/>
      <c r="V451" s="23">
        <f t="shared" si="109"/>
        <v>3</v>
      </c>
      <c r="W451" s="86">
        <v>0</v>
      </c>
      <c r="X451" s="86">
        <v>0</v>
      </c>
      <c r="Y451" s="86">
        <v>0</v>
      </c>
      <c r="Z451" s="86">
        <v>0</v>
      </c>
      <c r="AA451" s="86">
        <v>0</v>
      </c>
      <c r="AB451" s="86">
        <v>0</v>
      </c>
      <c r="AC451" s="86">
        <v>0</v>
      </c>
      <c r="AD451" s="86">
        <v>0</v>
      </c>
      <c r="AE451" s="86"/>
      <c r="AF451" s="86"/>
      <c r="AG451" s="86"/>
      <c r="AH451" s="86"/>
      <c r="AI451" s="27">
        <f t="shared" si="193"/>
        <v>0</v>
      </c>
      <c r="AJ451" s="69">
        <f t="shared" si="194"/>
        <v>1</v>
      </c>
      <c r="AK451" s="69">
        <f t="shared" si="195"/>
        <v>1</v>
      </c>
      <c r="AL451" s="69">
        <f t="shared" si="196"/>
        <v>1</v>
      </c>
      <c r="AM451" s="69">
        <f t="shared" si="197"/>
        <v>0</v>
      </c>
      <c r="AN451" s="69">
        <f t="shared" si="198"/>
        <v>0</v>
      </c>
      <c r="AO451" s="69">
        <f t="shared" si="199"/>
        <v>0</v>
      </c>
      <c r="AP451" s="69">
        <f t="shared" si="200"/>
        <v>0</v>
      </c>
      <c r="AQ451" s="69">
        <f t="shared" si="201"/>
        <v>0</v>
      </c>
      <c r="AR451" s="69">
        <f t="shared" si="202"/>
        <v>0</v>
      </c>
      <c r="AS451" s="69">
        <f t="shared" si="203"/>
        <v>0</v>
      </c>
      <c r="AT451" s="69">
        <f t="shared" si="204"/>
        <v>0</v>
      </c>
      <c r="AU451" s="71">
        <f t="shared" si="205"/>
        <v>0</v>
      </c>
      <c r="AV451" s="28"/>
      <c r="AW451" s="73"/>
      <c r="AX451" s="29"/>
    </row>
    <row r="452" spans="1:50" x14ac:dyDescent="0.35">
      <c r="A452" s="34" t="s">
        <v>118</v>
      </c>
      <c r="B452" s="34" t="s">
        <v>208</v>
      </c>
      <c r="C452" s="33">
        <v>407</v>
      </c>
      <c r="D452" s="33" t="s">
        <v>364</v>
      </c>
      <c r="E452" s="33" t="s">
        <v>118</v>
      </c>
      <c r="F452" s="34" t="s">
        <v>212</v>
      </c>
      <c r="G452" s="34" t="s">
        <v>330</v>
      </c>
      <c r="H452" s="84">
        <v>26631</v>
      </c>
      <c r="I452" s="34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/>
      <c r="S452" s="10"/>
      <c r="T452" s="10"/>
      <c r="U452" s="10"/>
      <c r="V452" s="23">
        <f t="shared" si="109"/>
        <v>0</v>
      </c>
      <c r="W452" s="86">
        <v>0</v>
      </c>
      <c r="X452" s="86">
        <v>0</v>
      </c>
      <c r="Y452" s="86">
        <v>0</v>
      </c>
      <c r="Z452" s="86">
        <v>0</v>
      </c>
      <c r="AA452" s="86">
        <v>0</v>
      </c>
      <c r="AB452" s="86">
        <v>0</v>
      </c>
      <c r="AC452" s="86">
        <v>0</v>
      </c>
      <c r="AD452" s="86">
        <v>0</v>
      </c>
      <c r="AE452" s="86"/>
      <c r="AF452" s="86"/>
      <c r="AG452" s="86"/>
      <c r="AH452" s="86"/>
      <c r="AI452" s="27">
        <f t="shared" si="193"/>
        <v>0</v>
      </c>
      <c r="AJ452" s="69">
        <f t="shared" si="194"/>
        <v>0</v>
      </c>
      <c r="AK452" s="69">
        <f t="shared" si="195"/>
        <v>0</v>
      </c>
      <c r="AL452" s="69">
        <f t="shared" si="196"/>
        <v>0</v>
      </c>
      <c r="AM452" s="69">
        <f t="shared" si="197"/>
        <v>0</v>
      </c>
      <c r="AN452" s="69">
        <f t="shared" si="198"/>
        <v>0</v>
      </c>
      <c r="AO452" s="69">
        <f t="shared" si="199"/>
        <v>0</v>
      </c>
      <c r="AP452" s="69">
        <f t="shared" si="200"/>
        <v>0</v>
      </c>
      <c r="AQ452" s="69">
        <f t="shared" si="201"/>
        <v>0</v>
      </c>
      <c r="AR452" s="69">
        <f t="shared" si="202"/>
        <v>0</v>
      </c>
      <c r="AS452" s="69">
        <f t="shared" si="203"/>
        <v>0</v>
      </c>
      <c r="AT452" s="69">
        <f t="shared" si="204"/>
        <v>0</v>
      </c>
      <c r="AU452" s="71">
        <f t="shared" si="205"/>
        <v>0</v>
      </c>
      <c r="AV452" s="28"/>
      <c r="AW452" s="73"/>
      <c r="AX452" s="29"/>
    </row>
    <row r="453" spans="1:50" x14ac:dyDescent="0.35">
      <c r="A453" s="34" t="s">
        <v>258</v>
      </c>
      <c r="B453" s="34" t="s">
        <v>244</v>
      </c>
      <c r="C453" s="33">
        <v>401</v>
      </c>
      <c r="D453" s="33" t="s">
        <v>244</v>
      </c>
      <c r="E453" s="33" t="s">
        <v>258</v>
      </c>
      <c r="F453" s="34" t="s">
        <v>244</v>
      </c>
      <c r="G453" s="34" t="s">
        <v>330</v>
      </c>
      <c r="H453" s="84">
        <v>26697</v>
      </c>
      <c r="I453" s="34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/>
      <c r="S453" s="10"/>
      <c r="T453" s="10"/>
      <c r="U453" s="10"/>
      <c r="V453" s="23">
        <f t="shared" si="109"/>
        <v>0</v>
      </c>
      <c r="W453" s="86">
        <v>0</v>
      </c>
      <c r="X453" s="86">
        <v>0</v>
      </c>
      <c r="Y453" s="86">
        <v>0</v>
      </c>
      <c r="Z453" s="86">
        <v>0</v>
      </c>
      <c r="AA453" s="86">
        <v>0</v>
      </c>
      <c r="AB453" s="86">
        <v>0</v>
      </c>
      <c r="AC453" s="86">
        <v>0</v>
      </c>
      <c r="AD453" s="86">
        <v>0</v>
      </c>
      <c r="AE453" s="86"/>
      <c r="AF453" s="86"/>
      <c r="AG453" s="86"/>
      <c r="AH453" s="86"/>
      <c r="AI453" s="27">
        <f t="shared" si="193"/>
        <v>0</v>
      </c>
      <c r="AJ453" s="69">
        <f t="shared" si="194"/>
        <v>0</v>
      </c>
      <c r="AK453" s="69">
        <f t="shared" si="195"/>
        <v>0</v>
      </c>
      <c r="AL453" s="69">
        <f t="shared" si="196"/>
        <v>0</v>
      </c>
      <c r="AM453" s="69">
        <f t="shared" si="197"/>
        <v>0</v>
      </c>
      <c r="AN453" s="69">
        <f t="shared" si="198"/>
        <v>0</v>
      </c>
      <c r="AO453" s="69">
        <f t="shared" si="199"/>
        <v>0</v>
      </c>
      <c r="AP453" s="69">
        <f t="shared" si="200"/>
        <v>0</v>
      </c>
      <c r="AQ453" s="69">
        <f t="shared" si="201"/>
        <v>0</v>
      </c>
      <c r="AR453" s="69">
        <f t="shared" si="202"/>
        <v>0</v>
      </c>
      <c r="AS453" s="69">
        <f t="shared" si="203"/>
        <v>0</v>
      </c>
      <c r="AT453" s="69">
        <f t="shared" si="204"/>
        <v>0</v>
      </c>
      <c r="AU453" s="71">
        <f t="shared" si="205"/>
        <v>0</v>
      </c>
      <c r="AV453" s="28"/>
      <c r="AW453" s="73"/>
      <c r="AX453" s="29"/>
    </row>
    <row r="454" spans="1:50" x14ac:dyDescent="0.35">
      <c r="A454" s="34" t="s">
        <v>416</v>
      </c>
      <c r="B454" s="34" t="s">
        <v>81</v>
      </c>
      <c r="C454" s="33">
        <v>404</v>
      </c>
      <c r="D454" s="33" t="s">
        <v>416</v>
      </c>
      <c r="E454" s="33" t="s">
        <v>416</v>
      </c>
      <c r="F454" s="34" t="s">
        <v>81</v>
      </c>
      <c r="G454" s="34" t="s">
        <v>330</v>
      </c>
      <c r="H454" s="84">
        <v>26740</v>
      </c>
      <c r="I454" s="34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/>
      <c r="S454" s="10"/>
      <c r="T454" s="10"/>
      <c r="U454" s="10"/>
      <c r="V454" s="23">
        <f t="shared" si="109"/>
        <v>0</v>
      </c>
      <c r="W454" s="86">
        <v>0</v>
      </c>
      <c r="X454" s="86">
        <v>0</v>
      </c>
      <c r="Y454" s="86">
        <v>0</v>
      </c>
      <c r="Z454" s="86">
        <v>0</v>
      </c>
      <c r="AA454" s="86">
        <v>0</v>
      </c>
      <c r="AB454" s="86">
        <v>0</v>
      </c>
      <c r="AC454" s="86">
        <v>0</v>
      </c>
      <c r="AD454" s="86">
        <v>0</v>
      </c>
      <c r="AE454" s="86"/>
      <c r="AF454" s="86"/>
      <c r="AG454" s="86"/>
      <c r="AH454" s="86"/>
      <c r="AI454" s="27">
        <f t="shared" si="193"/>
        <v>0</v>
      </c>
      <c r="AJ454" s="69">
        <f t="shared" si="194"/>
        <v>0</v>
      </c>
      <c r="AK454" s="69">
        <f t="shared" si="195"/>
        <v>0</v>
      </c>
      <c r="AL454" s="69">
        <f t="shared" si="196"/>
        <v>0</v>
      </c>
      <c r="AM454" s="69">
        <f t="shared" si="197"/>
        <v>0</v>
      </c>
      <c r="AN454" s="69">
        <f t="shared" si="198"/>
        <v>0</v>
      </c>
      <c r="AO454" s="69">
        <f t="shared" si="199"/>
        <v>0</v>
      </c>
      <c r="AP454" s="69">
        <f t="shared" si="200"/>
        <v>0</v>
      </c>
      <c r="AQ454" s="69">
        <f t="shared" si="201"/>
        <v>0</v>
      </c>
      <c r="AR454" s="69">
        <f t="shared" si="202"/>
        <v>0</v>
      </c>
      <c r="AS454" s="69">
        <f t="shared" si="203"/>
        <v>0</v>
      </c>
      <c r="AT454" s="69">
        <f t="shared" si="204"/>
        <v>0</v>
      </c>
      <c r="AU454" s="71">
        <f t="shared" si="205"/>
        <v>0</v>
      </c>
      <c r="AV454" s="28"/>
      <c r="AW454" s="73"/>
      <c r="AX454" s="29"/>
    </row>
    <row r="455" spans="1:50" x14ac:dyDescent="0.35">
      <c r="A455" s="34" t="s">
        <v>416</v>
      </c>
      <c r="B455" s="34" t="s">
        <v>81</v>
      </c>
      <c r="C455" s="33">
        <v>404</v>
      </c>
      <c r="D455" s="33" t="s">
        <v>416</v>
      </c>
      <c r="E455" s="33" t="s">
        <v>416</v>
      </c>
      <c r="F455" s="34" t="s">
        <v>81</v>
      </c>
      <c r="G455" s="34" t="s">
        <v>330</v>
      </c>
      <c r="H455" s="84">
        <v>26741</v>
      </c>
      <c r="I455" s="34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/>
      <c r="S455" s="10"/>
      <c r="T455" s="10"/>
      <c r="U455" s="10"/>
      <c r="V455" s="23">
        <f t="shared" ref="V455:V469" si="206">SUM(J455:U455)</f>
        <v>0</v>
      </c>
      <c r="W455" s="86">
        <v>0</v>
      </c>
      <c r="X455" s="86">
        <v>0</v>
      </c>
      <c r="Y455" s="86">
        <v>0</v>
      </c>
      <c r="Z455" s="86">
        <v>0</v>
      </c>
      <c r="AA455" s="86">
        <v>0</v>
      </c>
      <c r="AB455" s="86">
        <v>0</v>
      </c>
      <c r="AC455" s="86">
        <v>0</v>
      </c>
      <c r="AD455" s="86">
        <v>0</v>
      </c>
      <c r="AE455" s="86"/>
      <c r="AF455" s="86"/>
      <c r="AG455" s="86"/>
      <c r="AH455" s="86"/>
      <c r="AI455" s="27">
        <f t="shared" si="193"/>
        <v>0</v>
      </c>
      <c r="AJ455" s="69">
        <f t="shared" si="194"/>
        <v>0</v>
      </c>
      <c r="AK455" s="69">
        <f t="shared" si="195"/>
        <v>0</v>
      </c>
      <c r="AL455" s="69">
        <f t="shared" si="196"/>
        <v>0</v>
      </c>
      <c r="AM455" s="69">
        <f t="shared" si="197"/>
        <v>0</v>
      </c>
      <c r="AN455" s="69">
        <f t="shared" si="198"/>
        <v>0</v>
      </c>
      <c r="AO455" s="69">
        <f t="shared" si="199"/>
        <v>0</v>
      </c>
      <c r="AP455" s="69">
        <f t="shared" si="200"/>
        <v>0</v>
      </c>
      <c r="AQ455" s="69">
        <f t="shared" si="201"/>
        <v>0</v>
      </c>
      <c r="AR455" s="69">
        <f t="shared" si="202"/>
        <v>0</v>
      </c>
      <c r="AS455" s="69">
        <f t="shared" si="203"/>
        <v>0</v>
      </c>
      <c r="AT455" s="69">
        <f t="shared" si="204"/>
        <v>0</v>
      </c>
      <c r="AU455" s="71">
        <f t="shared" si="205"/>
        <v>0</v>
      </c>
      <c r="AV455" s="28"/>
      <c r="AW455" s="73"/>
      <c r="AX455" s="29"/>
    </row>
    <row r="456" spans="1:50" x14ac:dyDescent="0.35">
      <c r="A456" s="34" t="s">
        <v>258</v>
      </c>
      <c r="B456" s="34" t="s">
        <v>70</v>
      </c>
      <c r="C456" s="33">
        <v>401</v>
      </c>
      <c r="D456" s="33" t="s">
        <v>244</v>
      </c>
      <c r="E456" s="33" t="s">
        <v>258</v>
      </c>
      <c r="F456" s="34" t="s">
        <v>70</v>
      </c>
      <c r="G456" s="34" t="s">
        <v>330</v>
      </c>
      <c r="H456" s="84">
        <v>26774</v>
      </c>
      <c r="I456" s="34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/>
      <c r="S456" s="10"/>
      <c r="T456" s="10"/>
      <c r="U456" s="10"/>
      <c r="V456" s="23">
        <f t="shared" si="206"/>
        <v>0</v>
      </c>
      <c r="W456" s="86">
        <v>0</v>
      </c>
      <c r="X456" s="86">
        <v>0</v>
      </c>
      <c r="Y456" s="86">
        <v>0</v>
      </c>
      <c r="Z456" s="86">
        <v>0</v>
      </c>
      <c r="AA456" s="86">
        <v>0</v>
      </c>
      <c r="AB456" s="86">
        <v>0</v>
      </c>
      <c r="AC456" s="86">
        <v>0</v>
      </c>
      <c r="AD456" s="86">
        <v>0</v>
      </c>
      <c r="AE456" s="86"/>
      <c r="AF456" s="86"/>
      <c r="AG456" s="86"/>
      <c r="AH456" s="86"/>
      <c r="AI456" s="27">
        <f t="shared" si="193"/>
        <v>0</v>
      </c>
      <c r="AJ456" s="69">
        <f t="shared" si="194"/>
        <v>0</v>
      </c>
      <c r="AK456" s="69">
        <f t="shared" si="195"/>
        <v>0</v>
      </c>
      <c r="AL456" s="69">
        <f t="shared" si="196"/>
        <v>0</v>
      </c>
      <c r="AM456" s="69">
        <f t="shared" si="197"/>
        <v>0</v>
      </c>
      <c r="AN456" s="69">
        <f t="shared" si="198"/>
        <v>0</v>
      </c>
      <c r="AO456" s="69">
        <f t="shared" si="199"/>
        <v>0</v>
      </c>
      <c r="AP456" s="69">
        <f t="shared" si="200"/>
        <v>0</v>
      </c>
      <c r="AQ456" s="69">
        <f t="shared" si="201"/>
        <v>0</v>
      </c>
      <c r="AR456" s="69">
        <f t="shared" si="202"/>
        <v>0</v>
      </c>
      <c r="AS456" s="69">
        <f t="shared" si="203"/>
        <v>0</v>
      </c>
      <c r="AT456" s="69">
        <f t="shared" si="204"/>
        <v>0</v>
      </c>
      <c r="AU456" s="71">
        <f t="shared" si="205"/>
        <v>0</v>
      </c>
      <c r="AV456" s="28"/>
      <c r="AW456" s="73"/>
      <c r="AX456" s="29"/>
    </row>
    <row r="457" spans="1:50" x14ac:dyDescent="0.35">
      <c r="A457" s="34" t="s">
        <v>118</v>
      </c>
      <c r="B457" s="34" t="s">
        <v>208</v>
      </c>
      <c r="C457" s="33">
        <v>407</v>
      </c>
      <c r="D457" s="33" t="s">
        <v>364</v>
      </c>
      <c r="E457" s="33" t="s">
        <v>118</v>
      </c>
      <c r="F457" s="34" t="s">
        <v>212</v>
      </c>
      <c r="G457" s="34" t="s">
        <v>330</v>
      </c>
      <c r="H457" s="84">
        <v>26839</v>
      </c>
      <c r="I457" s="34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/>
      <c r="S457" s="10"/>
      <c r="T457" s="10"/>
      <c r="U457" s="10"/>
      <c r="V457" s="23">
        <f t="shared" si="206"/>
        <v>0</v>
      </c>
      <c r="W457" s="86">
        <v>0</v>
      </c>
      <c r="X457" s="86">
        <v>0</v>
      </c>
      <c r="Y457" s="86">
        <v>0</v>
      </c>
      <c r="Z457" s="86">
        <v>0</v>
      </c>
      <c r="AA457" s="86">
        <v>0</v>
      </c>
      <c r="AB457" s="86">
        <v>0</v>
      </c>
      <c r="AC457" s="86">
        <v>0</v>
      </c>
      <c r="AD457" s="86">
        <v>0</v>
      </c>
      <c r="AE457" s="86"/>
      <c r="AF457" s="86"/>
      <c r="AG457" s="86"/>
      <c r="AH457" s="86"/>
      <c r="AI457" s="27">
        <f t="shared" si="193"/>
        <v>0</v>
      </c>
      <c r="AJ457" s="69">
        <f t="shared" si="194"/>
        <v>0</v>
      </c>
      <c r="AK457" s="69">
        <f t="shared" si="195"/>
        <v>0</v>
      </c>
      <c r="AL457" s="69">
        <f t="shared" si="196"/>
        <v>0</v>
      </c>
      <c r="AM457" s="69">
        <f t="shared" si="197"/>
        <v>0</v>
      </c>
      <c r="AN457" s="69">
        <f t="shared" si="198"/>
        <v>0</v>
      </c>
      <c r="AO457" s="69">
        <f t="shared" si="199"/>
        <v>0</v>
      </c>
      <c r="AP457" s="69">
        <f t="shared" si="200"/>
        <v>0</v>
      </c>
      <c r="AQ457" s="69">
        <f t="shared" si="201"/>
        <v>0</v>
      </c>
      <c r="AR457" s="69">
        <f t="shared" si="202"/>
        <v>0</v>
      </c>
      <c r="AS457" s="69">
        <f t="shared" si="203"/>
        <v>0</v>
      </c>
      <c r="AT457" s="69">
        <f t="shared" si="204"/>
        <v>0</v>
      </c>
      <c r="AU457" s="71">
        <f t="shared" si="205"/>
        <v>0</v>
      </c>
      <c r="AV457" s="28"/>
      <c r="AW457" s="73"/>
      <c r="AX457" s="29"/>
    </row>
    <row r="458" spans="1:50" x14ac:dyDescent="0.35">
      <c r="A458" s="34" t="s">
        <v>416</v>
      </c>
      <c r="B458" s="34" t="s">
        <v>20</v>
      </c>
      <c r="C458" s="33">
        <v>404</v>
      </c>
      <c r="D458" s="33" t="s">
        <v>416</v>
      </c>
      <c r="E458" s="33" t="s">
        <v>416</v>
      </c>
      <c r="F458" s="34" t="s">
        <v>20</v>
      </c>
      <c r="G458" s="34" t="s">
        <v>329</v>
      </c>
      <c r="H458" s="84">
        <v>27082</v>
      </c>
      <c r="I458" s="34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/>
      <c r="S458" s="10"/>
      <c r="T458" s="10"/>
      <c r="U458" s="10"/>
      <c r="V458" s="23">
        <f t="shared" si="206"/>
        <v>0</v>
      </c>
      <c r="W458" s="86">
        <v>0</v>
      </c>
      <c r="X458" s="86">
        <v>0</v>
      </c>
      <c r="Y458" s="86">
        <v>0</v>
      </c>
      <c r="Z458" s="86">
        <v>0</v>
      </c>
      <c r="AA458" s="86">
        <v>0</v>
      </c>
      <c r="AB458" s="86">
        <v>0</v>
      </c>
      <c r="AC458" s="86">
        <v>0</v>
      </c>
      <c r="AD458" s="86">
        <v>0</v>
      </c>
      <c r="AE458" s="86"/>
      <c r="AF458" s="86"/>
      <c r="AG458" s="86"/>
      <c r="AH458" s="86"/>
      <c r="AI458" s="27">
        <f t="shared" si="193"/>
        <v>0</v>
      </c>
      <c r="AJ458" s="69">
        <f t="shared" si="194"/>
        <v>0</v>
      </c>
      <c r="AK458" s="69">
        <f t="shared" si="195"/>
        <v>0</v>
      </c>
      <c r="AL458" s="69">
        <f t="shared" si="196"/>
        <v>0</v>
      </c>
      <c r="AM458" s="69">
        <f t="shared" si="197"/>
        <v>0</v>
      </c>
      <c r="AN458" s="69">
        <f t="shared" si="198"/>
        <v>0</v>
      </c>
      <c r="AO458" s="69">
        <f t="shared" si="199"/>
        <v>0</v>
      </c>
      <c r="AP458" s="69">
        <f t="shared" si="200"/>
        <v>0</v>
      </c>
      <c r="AQ458" s="69">
        <f t="shared" si="201"/>
        <v>0</v>
      </c>
      <c r="AR458" s="69">
        <f t="shared" si="202"/>
        <v>0</v>
      </c>
      <c r="AS458" s="69">
        <f t="shared" si="203"/>
        <v>0</v>
      </c>
      <c r="AT458" s="69">
        <f t="shared" si="204"/>
        <v>0</v>
      </c>
      <c r="AU458" s="71">
        <f t="shared" si="205"/>
        <v>0</v>
      </c>
      <c r="AV458" s="28"/>
      <c r="AW458" s="73"/>
      <c r="AX458" s="29"/>
    </row>
    <row r="459" spans="1:50" x14ac:dyDescent="0.35">
      <c r="A459" s="34" t="s">
        <v>2</v>
      </c>
      <c r="B459" s="34" t="s">
        <v>174</v>
      </c>
      <c r="C459" s="33">
        <v>400</v>
      </c>
      <c r="D459" s="33" t="s">
        <v>327</v>
      </c>
      <c r="E459" s="33" t="s">
        <v>328</v>
      </c>
      <c r="F459" s="34" t="s">
        <v>248</v>
      </c>
      <c r="G459" s="34" t="s">
        <v>335</v>
      </c>
      <c r="H459" s="84">
        <v>27259</v>
      </c>
      <c r="I459" s="34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/>
      <c r="S459" s="10"/>
      <c r="T459" s="10"/>
      <c r="U459" s="10"/>
      <c r="V459" s="23">
        <f t="shared" si="206"/>
        <v>0</v>
      </c>
      <c r="W459" s="86">
        <v>0</v>
      </c>
      <c r="X459" s="86">
        <v>0</v>
      </c>
      <c r="Y459" s="86">
        <v>0</v>
      </c>
      <c r="Z459" s="86">
        <v>0</v>
      </c>
      <c r="AA459" s="86">
        <v>0</v>
      </c>
      <c r="AB459" s="86">
        <v>0</v>
      </c>
      <c r="AC459" s="86">
        <v>0</v>
      </c>
      <c r="AD459" s="86">
        <v>0</v>
      </c>
      <c r="AE459" s="86"/>
      <c r="AF459" s="86"/>
      <c r="AG459" s="86"/>
      <c r="AH459" s="86"/>
      <c r="AI459" s="27">
        <f t="shared" si="193"/>
        <v>0</v>
      </c>
      <c r="AJ459" s="69">
        <f t="shared" si="194"/>
        <v>0</v>
      </c>
      <c r="AK459" s="69">
        <f t="shared" si="195"/>
        <v>0</v>
      </c>
      <c r="AL459" s="69">
        <f t="shared" si="196"/>
        <v>0</v>
      </c>
      <c r="AM459" s="69">
        <f t="shared" si="197"/>
        <v>0</v>
      </c>
      <c r="AN459" s="69">
        <f t="shared" si="198"/>
        <v>0</v>
      </c>
      <c r="AO459" s="69">
        <f t="shared" si="199"/>
        <v>0</v>
      </c>
      <c r="AP459" s="69">
        <f t="shared" si="200"/>
        <v>0</v>
      </c>
      <c r="AQ459" s="69">
        <f t="shared" si="201"/>
        <v>0</v>
      </c>
      <c r="AR459" s="69">
        <f t="shared" si="202"/>
        <v>0</v>
      </c>
      <c r="AS459" s="69">
        <f t="shared" si="203"/>
        <v>0</v>
      </c>
      <c r="AT459" s="69">
        <f t="shared" si="204"/>
        <v>0</v>
      </c>
      <c r="AU459" s="71">
        <f t="shared" si="205"/>
        <v>0</v>
      </c>
      <c r="AV459" s="28"/>
      <c r="AW459" s="73"/>
      <c r="AX459" s="29"/>
    </row>
    <row r="460" spans="1:50" x14ac:dyDescent="0.35">
      <c r="A460" s="34" t="s">
        <v>258</v>
      </c>
      <c r="B460" s="34" t="s">
        <v>244</v>
      </c>
      <c r="C460" s="33">
        <v>401</v>
      </c>
      <c r="D460" s="33" t="s">
        <v>244</v>
      </c>
      <c r="E460" s="33" t="s">
        <v>258</v>
      </c>
      <c r="F460" s="34" t="s">
        <v>244</v>
      </c>
      <c r="G460" s="34" t="s">
        <v>330</v>
      </c>
      <c r="H460" s="84">
        <v>27447</v>
      </c>
      <c r="I460" s="34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/>
      <c r="S460" s="10"/>
      <c r="T460" s="10"/>
      <c r="U460" s="10"/>
      <c r="V460" s="23">
        <f t="shared" si="206"/>
        <v>0</v>
      </c>
      <c r="W460" s="86">
        <v>0</v>
      </c>
      <c r="X460" s="86">
        <v>0</v>
      </c>
      <c r="Y460" s="86">
        <v>0</v>
      </c>
      <c r="Z460" s="86">
        <v>0</v>
      </c>
      <c r="AA460" s="86">
        <v>0</v>
      </c>
      <c r="AB460" s="86">
        <v>0</v>
      </c>
      <c r="AC460" s="86">
        <v>0</v>
      </c>
      <c r="AD460" s="86">
        <v>0</v>
      </c>
      <c r="AE460" s="86"/>
      <c r="AF460" s="86"/>
      <c r="AG460" s="86"/>
      <c r="AH460" s="86"/>
      <c r="AI460" s="27">
        <f t="shared" si="193"/>
        <v>0</v>
      </c>
      <c r="AJ460" s="69">
        <f t="shared" si="194"/>
        <v>0</v>
      </c>
      <c r="AK460" s="69">
        <f t="shared" si="195"/>
        <v>0</v>
      </c>
      <c r="AL460" s="69">
        <f t="shared" si="196"/>
        <v>0</v>
      </c>
      <c r="AM460" s="69">
        <f t="shared" si="197"/>
        <v>0</v>
      </c>
      <c r="AN460" s="69">
        <f t="shared" si="198"/>
        <v>0</v>
      </c>
      <c r="AO460" s="69">
        <f t="shared" si="199"/>
        <v>0</v>
      </c>
      <c r="AP460" s="69">
        <f t="shared" si="200"/>
        <v>0</v>
      </c>
      <c r="AQ460" s="69">
        <f t="shared" si="201"/>
        <v>0</v>
      </c>
      <c r="AR460" s="69">
        <f t="shared" si="202"/>
        <v>0</v>
      </c>
      <c r="AS460" s="69">
        <f t="shared" si="203"/>
        <v>0</v>
      </c>
      <c r="AT460" s="69">
        <f t="shared" si="204"/>
        <v>0</v>
      </c>
      <c r="AU460" s="71">
        <f t="shared" si="205"/>
        <v>0</v>
      </c>
      <c r="AV460" s="28"/>
      <c r="AW460" s="73"/>
      <c r="AX460" s="29"/>
    </row>
    <row r="461" spans="1:50" x14ac:dyDescent="0.35">
      <c r="A461" s="34" t="s">
        <v>258</v>
      </c>
      <c r="B461" s="34" t="s">
        <v>188</v>
      </c>
      <c r="C461" s="33">
        <v>401</v>
      </c>
      <c r="D461" s="33" t="s">
        <v>244</v>
      </c>
      <c r="E461" s="33" t="s">
        <v>258</v>
      </c>
      <c r="F461" s="34" t="s">
        <v>188</v>
      </c>
      <c r="G461" s="34" t="s">
        <v>330</v>
      </c>
      <c r="H461" s="84">
        <v>27451</v>
      </c>
      <c r="I461" s="34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/>
      <c r="S461" s="10"/>
      <c r="T461" s="10"/>
      <c r="U461" s="10"/>
      <c r="V461" s="23">
        <f t="shared" si="206"/>
        <v>0</v>
      </c>
      <c r="W461" s="86">
        <v>0</v>
      </c>
      <c r="X461" s="86">
        <v>0</v>
      </c>
      <c r="Y461" s="86">
        <v>0</v>
      </c>
      <c r="Z461" s="86">
        <v>0</v>
      </c>
      <c r="AA461" s="86">
        <v>0</v>
      </c>
      <c r="AB461" s="86">
        <v>0</v>
      </c>
      <c r="AC461" s="86">
        <v>0</v>
      </c>
      <c r="AD461" s="86">
        <v>0</v>
      </c>
      <c r="AE461" s="86"/>
      <c r="AF461" s="86"/>
      <c r="AG461" s="86"/>
      <c r="AH461" s="86"/>
      <c r="AI461" s="27">
        <f t="shared" si="193"/>
        <v>0</v>
      </c>
      <c r="AJ461" s="69">
        <f t="shared" si="194"/>
        <v>0</v>
      </c>
      <c r="AK461" s="69">
        <f t="shared" si="195"/>
        <v>0</v>
      </c>
      <c r="AL461" s="69">
        <f t="shared" si="196"/>
        <v>0</v>
      </c>
      <c r="AM461" s="69">
        <f t="shared" si="197"/>
        <v>0</v>
      </c>
      <c r="AN461" s="69">
        <f t="shared" si="198"/>
        <v>0</v>
      </c>
      <c r="AO461" s="69">
        <f t="shared" si="199"/>
        <v>0</v>
      </c>
      <c r="AP461" s="69">
        <f t="shared" si="200"/>
        <v>0</v>
      </c>
      <c r="AQ461" s="69">
        <f t="shared" si="201"/>
        <v>0</v>
      </c>
      <c r="AR461" s="69">
        <f t="shared" si="202"/>
        <v>0</v>
      </c>
      <c r="AS461" s="69">
        <f t="shared" si="203"/>
        <v>0</v>
      </c>
      <c r="AT461" s="69">
        <f t="shared" si="204"/>
        <v>0</v>
      </c>
      <c r="AU461" s="71">
        <f t="shared" si="205"/>
        <v>0</v>
      </c>
      <c r="AV461" s="28"/>
      <c r="AW461" s="73"/>
      <c r="AX461" s="29"/>
    </row>
    <row r="462" spans="1:50" x14ac:dyDescent="0.35">
      <c r="A462" s="34" t="s">
        <v>258</v>
      </c>
      <c r="B462" s="34" t="s">
        <v>244</v>
      </c>
      <c r="C462" s="33">
        <v>401</v>
      </c>
      <c r="D462" s="33" t="s">
        <v>244</v>
      </c>
      <c r="E462" s="33" t="s">
        <v>258</v>
      </c>
      <c r="F462" s="34" t="s">
        <v>244</v>
      </c>
      <c r="G462" s="34" t="s">
        <v>329</v>
      </c>
      <c r="H462" s="84">
        <v>27540</v>
      </c>
      <c r="I462" s="34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/>
      <c r="S462" s="10"/>
      <c r="T462" s="10"/>
      <c r="U462" s="10"/>
      <c r="V462" s="23">
        <f t="shared" si="206"/>
        <v>0</v>
      </c>
      <c r="W462" s="86">
        <v>0</v>
      </c>
      <c r="X462" s="86">
        <v>0</v>
      </c>
      <c r="Y462" s="86">
        <v>0</v>
      </c>
      <c r="Z462" s="86">
        <v>0</v>
      </c>
      <c r="AA462" s="86">
        <v>0</v>
      </c>
      <c r="AB462" s="86">
        <v>0</v>
      </c>
      <c r="AC462" s="86">
        <v>0</v>
      </c>
      <c r="AD462" s="86">
        <v>0</v>
      </c>
      <c r="AE462" s="86"/>
      <c r="AF462" s="86"/>
      <c r="AG462" s="86"/>
      <c r="AH462" s="86"/>
      <c r="AI462" s="27">
        <f t="shared" si="193"/>
        <v>0</v>
      </c>
      <c r="AJ462" s="69">
        <f t="shared" si="194"/>
        <v>0</v>
      </c>
      <c r="AK462" s="69">
        <f t="shared" si="195"/>
        <v>0</v>
      </c>
      <c r="AL462" s="69">
        <f t="shared" si="196"/>
        <v>0</v>
      </c>
      <c r="AM462" s="69">
        <f t="shared" si="197"/>
        <v>0</v>
      </c>
      <c r="AN462" s="69">
        <f t="shared" si="198"/>
        <v>0</v>
      </c>
      <c r="AO462" s="69">
        <f t="shared" si="199"/>
        <v>0</v>
      </c>
      <c r="AP462" s="69">
        <f t="shared" si="200"/>
        <v>0</v>
      </c>
      <c r="AQ462" s="69">
        <f t="shared" si="201"/>
        <v>0</v>
      </c>
      <c r="AR462" s="69">
        <f t="shared" si="202"/>
        <v>0</v>
      </c>
      <c r="AS462" s="69">
        <f t="shared" si="203"/>
        <v>0</v>
      </c>
      <c r="AT462" s="69">
        <f t="shared" si="204"/>
        <v>0</v>
      </c>
      <c r="AU462" s="71">
        <f t="shared" si="205"/>
        <v>0</v>
      </c>
      <c r="AV462" s="28"/>
      <c r="AW462" s="73"/>
      <c r="AX462" s="29"/>
    </row>
    <row r="463" spans="1:50" x14ac:dyDescent="0.35">
      <c r="A463" s="34" t="s">
        <v>2</v>
      </c>
      <c r="B463" s="34" t="s">
        <v>149</v>
      </c>
      <c r="C463" s="33">
        <v>400</v>
      </c>
      <c r="D463" s="33" t="s">
        <v>327</v>
      </c>
      <c r="E463" s="33" t="s">
        <v>328</v>
      </c>
      <c r="F463" s="34" t="s">
        <v>149</v>
      </c>
      <c r="G463" s="34" t="s">
        <v>329</v>
      </c>
      <c r="H463" s="84">
        <v>27572</v>
      </c>
      <c r="I463" s="34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/>
      <c r="S463" s="10"/>
      <c r="T463" s="10"/>
      <c r="U463" s="10"/>
      <c r="V463" s="23">
        <f t="shared" si="206"/>
        <v>0</v>
      </c>
      <c r="W463" s="86">
        <v>0</v>
      </c>
      <c r="X463" s="86">
        <v>0</v>
      </c>
      <c r="Y463" s="86">
        <v>0</v>
      </c>
      <c r="Z463" s="86">
        <v>0</v>
      </c>
      <c r="AA463" s="86">
        <v>0</v>
      </c>
      <c r="AB463" s="86">
        <v>0</v>
      </c>
      <c r="AC463" s="86">
        <v>0</v>
      </c>
      <c r="AD463" s="86">
        <v>0</v>
      </c>
      <c r="AE463" s="86"/>
      <c r="AF463" s="86"/>
      <c r="AG463" s="86"/>
      <c r="AH463" s="86"/>
      <c r="AI463" s="27">
        <f t="shared" si="193"/>
        <v>0</v>
      </c>
      <c r="AJ463" s="69">
        <f t="shared" si="194"/>
        <v>0</v>
      </c>
      <c r="AK463" s="69">
        <f t="shared" si="195"/>
        <v>0</v>
      </c>
      <c r="AL463" s="69">
        <f t="shared" si="196"/>
        <v>0</v>
      </c>
      <c r="AM463" s="69">
        <f t="shared" si="197"/>
        <v>0</v>
      </c>
      <c r="AN463" s="69">
        <f t="shared" si="198"/>
        <v>0</v>
      </c>
      <c r="AO463" s="69">
        <f t="shared" si="199"/>
        <v>0</v>
      </c>
      <c r="AP463" s="69">
        <f t="shared" si="200"/>
        <v>0</v>
      </c>
      <c r="AQ463" s="69">
        <f t="shared" si="201"/>
        <v>0</v>
      </c>
      <c r="AR463" s="69">
        <f t="shared" si="202"/>
        <v>0</v>
      </c>
      <c r="AS463" s="69">
        <f t="shared" si="203"/>
        <v>0</v>
      </c>
      <c r="AT463" s="69">
        <f t="shared" si="204"/>
        <v>0</v>
      </c>
      <c r="AU463" s="71">
        <f t="shared" si="205"/>
        <v>0</v>
      </c>
      <c r="AV463" s="28"/>
      <c r="AW463" s="73"/>
      <c r="AX463" s="29"/>
    </row>
    <row r="464" spans="1:50" x14ac:dyDescent="0.35">
      <c r="A464" s="34" t="s">
        <v>2</v>
      </c>
      <c r="B464" s="34" t="s">
        <v>61</v>
      </c>
      <c r="C464" s="33">
        <v>400</v>
      </c>
      <c r="D464" s="33" t="s">
        <v>327</v>
      </c>
      <c r="E464" s="33" t="s">
        <v>328</v>
      </c>
      <c r="F464" s="34" t="s">
        <v>247</v>
      </c>
      <c r="G464" s="34" t="s">
        <v>329</v>
      </c>
      <c r="H464" s="84">
        <v>27598</v>
      </c>
      <c r="I464" s="34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/>
      <c r="S464" s="10"/>
      <c r="T464" s="10"/>
      <c r="U464" s="10"/>
      <c r="V464" s="23">
        <f t="shared" si="206"/>
        <v>0</v>
      </c>
      <c r="W464" s="86">
        <v>0</v>
      </c>
      <c r="X464" s="86">
        <v>0</v>
      </c>
      <c r="Y464" s="86">
        <v>0</v>
      </c>
      <c r="Z464" s="86">
        <v>0</v>
      </c>
      <c r="AA464" s="86">
        <v>0</v>
      </c>
      <c r="AB464" s="86">
        <v>0</v>
      </c>
      <c r="AC464" s="86">
        <v>0</v>
      </c>
      <c r="AD464" s="86">
        <v>0</v>
      </c>
      <c r="AE464" s="86"/>
      <c r="AF464" s="86"/>
      <c r="AG464" s="86"/>
      <c r="AH464" s="86"/>
      <c r="AI464" s="27">
        <f t="shared" si="193"/>
        <v>0</v>
      </c>
      <c r="AJ464" s="69">
        <f t="shared" si="194"/>
        <v>0</v>
      </c>
      <c r="AK464" s="69">
        <f t="shared" si="195"/>
        <v>0</v>
      </c>
      <c r="AL464" s="69">
        <f t="shared" si="196"/>
        <v>0</v>
      </c>
      <c r="AM464" s="69">
        <f t="shared" si="197"/>
        <v>0</v>
      </c>
      <c r="AN464" s="69">
        <f t="shared" si="198"/>
        <v>0</v>
      </c>
      <c r="AO464" s="69">
        <f t="shared" si="199"/>
        <v>0</v>
      </c>
      <c r="AP464" s="69">
        <f t="shared" si="200"/>
        <v>0</v>
      </c>
      <c r="AQ464" s="69">
        <f t="shared" si="201"/>
        <v>0</v>
      </c>
      <c r="AR464" s="69">
        <f t="shared" si="202"/>
        <v>0</v>
      </c>
      <c r="AS464" s="69">
        <f t="shared" si="203"/>
        <v>0</v>
      </c>
      <c r="AT464" s="69">
        <f t="shared" si="204"/>
        <v>0</v>
      </c>
      <c r="AU464" s="71">
        <f t="shared" si="205"/>
        <v>0</v>
      </c>
      <c r="AV464" s="28"/>
      <c r="AW464" s="73"/>
      <c r="AX464" s="29"/>
    </row>
    <row r="465" spans="1:50" x14ac:dyDescent="0.35">
      <c r="A465" s="34" t="s">
        <v>258</v>
      </c>
      <c r="B465" s="34" t="s">
        <v>244</v>
      </c>
      <c r="C465" s="33">
        <v>401</v>
      </c>
      <c r="D465" s="33" t="s">
        <v>244</v>
      </c>
      <c r="E465" s="33" t="s">
        <v>258</v>
      </c>
      <c r="F465" s="34" t="s">
        <v>244</v>
      </c>
      <c r="G465" s="34" t="s">
        <v>335</v>
      </c>
      <c r="H465" s="84">
        <v>28374</v>
      </c>
      <c r="I465" s="34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/>
      <c r="S465" s="10"/>
      <c r="T465" s="10"/>
      <c r="U465" s="10"/>
      <c r="V465" s="23">
        <f t="shared" si="206"/>
        <v>0</v>
      </c>
      <c r="W465" s="86">
        <v>0</v>
      </c>
      <c r="X465" s="86">
        <v>0</v>
      </c>
      <c r="Y465" s="86">
        <v>0</v>
      </c>
      <c r="Z465" s="86">
        <v>0</v>
      </c>
      <c r="AA465" s="86">
        <v>0</v>
      </c>
      <c r="AB465" s="86">
        <v>0</v>
      </c>
      <c r="AC465" s="86">
        <v>0</v>
      </c>
      <c r="AD465" s="86">
        <v>0</v>
      </c>
      <c r="AE465" s="86"/>
      <c r="AF465" s="86"/>
      <c r="AG465" s="86"/>
      <c r="AH465" s="86"/>
      <c r="AI465" s="27">
        <f t="shared" si="193"/>
        <v>0</v>
      </c>
      <c r="AJ465" s="69">
        <f t="shared" si="194"/>
        <v>0</v>
      </c>
      <c r="AK465" s="69">
        <f t="shared" si="195"/>
        <v>0</v>
      </c>
      <c r="AL465" s="69">
        <f t="shared" si="196"/>
        <v>0</v>
      </c>
      <c r="AM465" s="69">
        <f t="shared" si="197"/>
        <v>0</v>
      </c>
      <c r="AN465" s="69">
        <f t="shared" si="198"/>
        <v>0</v>
      </c>
      <c r="AO465" s="69">
        <f t="shared" si="199"/>
        <v>0</v>
      </c>
      <c r="AP465" s="69">
        <f t="shared" si="200"/>
        <v>0</v>
      </c>
      <c r="AQ465" s="69">
        <f t="shared" si="201"/>
        <v>0</v>
      </c>
      <c r="AR465" s="69">
        <f t="shared" si="202"/>
        <v>0</v>
      </c>
      <c r="AS465" s="69">
        <f t="shared" si="203"/>
        <v>0</v>
      </c>
      <c r="AT465" s="69">
        <f t="shared" si="204"/>
        <v>0</v>
      </c>
      <c r="AU465" s="71">
        <f t="shared" si="205"/>
        <v>0</v>
      </c>
      <c r="AV465" s="28"/>
      <c r="AW465" s="73"/>
      <c r="AX465" s="29"/>
    </row>
    <row r="466" spans="1:50" x14ac:dyDescent="0.35">
      <c r="A466" s="34" t="s">
        <v>2</v>
      </c>
      <c r="B466" s="34" t="s">
        <v>61</v>
      </c>
      <c r="C466" s="33"/>
      <c r="D466" s="33"/>
      <c r="E466" s="33" t="s">
        <v>502</v>
      </c>
      <c r="F466" s="34" t="s">
        <v>502</v>
      </c>
      <c r="G466" s="34"/>
      <c r="H466" s="84">
        <v>85000</v>
      </c>
      <c r="I466" s="34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/>
      <c r="S466" s="10"/>
      <c r="T466" s="10"/>
      <c r="U466" s="10"/>
      <c r="V466" s="23">
        <f t="shared" si="206"/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/>
      <c r="AF466" s="86"/>
      <c r="AG466" s="86"/>
      <c r="AH466" s="86"/>
      <c r="AI466" s="27">
        <f t="shared" si="193"/>
        <v>0</v>
      </c>
      <c r="AJ466" s="69">
        <f t="shared" si="194"/>
        <v>0</v>
      </c>
      <c r="AK466" s="69">
        <f t="shared" si="195"/>
        <v>0</v>
      </c>
      <c r="AL466" s="69">
        <f t="shared" si="196"/>
        <v>0</v>
      </c>
      <c r="AM466" s="69">
        <f t="shared" si="197"/>
        <v>0</v>
      </c>
      <c r="AN466" s="69">
        <f t="shared" si="198"/>
        <v>0</v>
      </c>
      <c r="AO466" s="69">
        <f t="shared" si="199"/>
        <v>0</v>
      </c>
      <c r="AP466" s="69">
        <f t="shared" si="200"/>
        <v>0</v>
      </c>
      <c r="AQ466" s="69">
        <f t="shared" si="201"/>
        <v>0</v>
      </c>
      <c r="AR466" s="69">
        <f t="shared" si="202"/>
        <v>0</v>
      </c>
      <c r="AS466" s="69">
        <f t="shared" si="203"/>
        <v>0</v>
      </c>
      <c r="AT466" s="69">
        <f t="shared" si="204"/>
        <v>0</v>
      </c>
      <c r="AU466" s="71">
        <f t="shared" si="205"/>
        <v>0</v>
      </c>
      <c r="AV466" s="28"/>
      <c r="AW466" s="73"/>
      <c r="AX466" s="29"/>
    </row>
    <row r="467" spans="1:50" x14ac:dyDescent="0.35">
      <c r="A467" s="34" t="s">
        <v>2</v>
      </c>
      <c r="B467" s="34" t="s">
        <v>61</v>
      </c>
      <c r="C467" s="33"/>
      <c r="D467" s="33"/>
      <c r="E467" s="33" t="s">
        <v>502</v>
      </c>
      <c r="F467" s="34" t="s">
        <v>502</v>
      </c>
      <c r="G467" s="34"/>
      <c r="H467" s="84">
        <v>86000</v>
      </c>
      <c r="I467" s="34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/>
      <c r="S467" s="10"/>
      <c r="T467" s="10"/>
      <c r="U467" s="10"/>
      <c r="V467" s="23">
        <f t="shared" si="206"/>
        <v>0</v>
      </c>
      <c r="W467" s="86">
        <v>0</v>
      </c>
      <c r="X467" s="86">
        <v>0</v>
      </c>
      <c r="Y467" s="86">
        <v>0</v>
      </c>
      <c r="Z467" s="86">
        <v>0</v>
      </c>
      <c r="AA467" s="86">
        <v>0</v>
      </c>
      <c r="AB467" s="86">
        <v>0</v>
      </c>
      <c r="AC467" s="86">
        <v>0</v>
      </c>
      <c r="AD467" s="86">
        <v>0</v>
      </c>
      <c r="AE467" s="86"/>
      <c r="AF467" s="86"/>
      <c r="AG467" s="86"/>
      <c r="AH467" s="86"/>
      <c r="AI467" s="27">
        <f t="shared" si="193"/>
        <v>0</v>
      </c>
      <c r="AJ467" s="69">
        <f t="shared" si="194"/>
        <v>0</v>
      </c>
      <c r="AK467" s="69">
        <f t="shared" si="195"/>
        <v>0</v>
      </c>
      <c r="AL467" s="69">
        <f t="shared" si="196"/>
        <v>0</v>
      </c>
      <c r="AM467" s="69">
        <f t="shared" si="197"/>
        <v>0</v>
      </c>
      <c r="AN467" s="69">
        <f t="shared" si="198"/>
        <v>0</v>
      </c>
      <c r="AO467" s="69">
        <f t="shared" si="199"/>
        <v>0</v>
      </c>
      <c r="AP467" s="69">
        <f t="shared" si="200"/>
        <v>0</v>
      </c>
      <c r="AQ467" s="69">
        <f t="shared" si="201"/>
        <v>0</v>
      </c>
      <c r="AR467" s="69">
        <f t="shared" si="202"/>
        <v>0</v>
      </c>
      <c r="AS467" s="69">
        <f t="shared" si="203"/>
        <v>0</v>
      </c>
      <c r="AT467" s="69">
        <f t="shared" si="204"/>
        <v>0</v>
      </c>
      <c r="AU467" s="71">
        <f t="shared" si="205"/>
        <v>0</v>
      </c>
      <c r="AV467" s="28"/>
      <c r="AW467" s="73"/>
      <c r="AX467" s="29"/>
    </row>
    <row r="468" spans="1:50" x14ac:dyDescent="0.35">
      <c r="A468" s="34" t="s">
        <v>2</v>
      </c>
      <c r="B468" s="34" t="s">
        <v>61</v>
      </c>
      <c r="C468" s="33"/>
      <c r="D468" s="33"/>
      <c r="E468" s="33" t="s">
        <v>502</v>
      </c>
      <c r="F468" s="34" t="s">
        <v>502</v>
      </c>
      <c r="G468" s="34"/>
      <c r="H468" s="84">
        <v>87000</v>
      </c>
      <c r="I468" s="34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/>
      <c r="S468" s="10"/>
      <c r="T468" s="10"/>
      <c r="U468" s="10"/>
      <c r="V468" s="23">
        <f t="shared" si="206"/>
        <v>0</v>
      </c>
      <c r="W468" s="86">
        <v>0</v>
      </c>
      <c r="X468" s="86">
        <v>0</v>
      </c>
      <c r="Y468" s="86">
        <v>0</v>
      </c>
      <c r="Z468" s="86">
        <v>0</v>
      </c>
      <c r="AA468" s="86">
        <v>0</v>
      </c>
      <c r="AB468" s="86">
        <v>0</v>
      </c>
      <c r="AC468" s="86">
        <v>0</v>
      </c>
      <c r="AD468" s="86">
        <v>0</v>
      </c>
      <c r="AE468" s="86"/>
      <c r="AF468" s="86"/>
      <c r="AG468" s="86"/>
      <c r="AH468" s="86"/>
      <c r="AI468" s="27">
        <f t="shared" si="193"/>
        <v>0</v>
      </c>
      <c r="AJ468" s="69">
        <f t="shared" si="194"/>
        <v>0</v>
      </c>
      <c r="AK468" s="69">
        <f t="shared" si="195"/>
        <v>0</v>
      </c>
      <c r="AL468" s="69">
        <f t="shared" si="196"/>
        <v>0</v>
      </c>
      <c r="AM468" s="69">
        <f t="shared" si="197"/>
        <v>0</v>
      </c>
      <c r="AN468" s="69">
        <f t="shared" si="198"/>
        <v>0</v>
      </c>
      <c r="AO468" s="69">
        <f t="shared" si="199"/>
        <v>0</v>
      </c>
      <c r="AP468" s="69">
        <f t="shared" si="200"/>
        <v>0</v>
      </c>
      <c r="AQ468" s="69">
        <f t="shared" si="201"/>
        <v>0</v>
      </c>
      <c r="AR468" s="69">
        <f t="shared" si="202"/>
        <v>0</v>
      </c>
      <c r="AS468" s="69">
        <f t="shared" si="203"/>
        <v>0</v>
      </c>
      <c r="AT468" s="69">
        <f t="shared" si="204"/>
        <v>0</v>
      </c>
      <c r="AU468" s="71">
        <f t="shared" si="205"/>
        <v>0</v>
      </c>
      <c r="AV468" s="28"/>
      <c r="AW468" s="73"/>
      <c r="AX468" s="29"/>
    </row>
    <row r="469" spans="1:50" x14ac:dyDescent="0.35">
      <c r="A469" s="34" t="s">
        <v>2</v>
      </c>
      <c r="B469" s="34" t="s">
        <v>61</v>
      </c>
      <c r="C469" s="33"/>
      <c r="D469" s="33"/>
      <c r="E469" s="33" t="s">
        <v>502</v>
      </c>
      <c r="F469" s="34" t="s">
        <v>502</v>
      </c>
      <c r="G469" s="34"/>
      <c r="H469" s="84">
        <v>88000</v>
      </c>
      <c r="I469" s="34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/>
      <c r="S469" s="10"/>
      <c r="T469" s="10"/>
      <c r="U469" s="10"/>
      <c r="V469" s="23">
        <f t="shared" si="206"/>
        <v>0</v>
      </c>
      <c r="W469" s="86">
        <v>0</v>
      </c>
      <c r="X469" s="86">
        <v>0</v>
      </c>
      <c r="Y469" s="86">
        <v>0</v>
      </c>
      <c r="Z469" s="86">
        <v>0</v>
      </c>
      <c r="AA469" s="86">
        <v>0</v>
      </c>
      <c r="AB469" s="86">
        <v>0</v>
      </c>
      <c r="AC469" s="86">
        <v>0</v>
      </c>
      <c r="AD469" s="86">
        <v>0</v>
      </c>
      <c r="AE469" s="86"/>
      <c r="AF469" s="86"/>
      <c r="AG469" s="86"/>
      <c r="AH469" s="86"/>
      <c r="AI469" s="27">
        <f t="shared" si="193"/>
        <v>0</v>
      </c>
      <c r="AJ469" s="69">
        <f t="shared" si="194"/>
        <v>0</v>
      </c>
      <c r="AK469" s="69">
        <f t="shared" si="195"/>
        <v>0</v>
      </c>
      <c r="AL469" s="69">
        <f t="shared" si="196"/>
        <v>0</v>
      </c>
      <c r="AM469" s="69">
        <f t="shared" si="197"/>
        <v>0</v>
      </c>
      <c r="AN469" s="69">
        <f t="shared" si="198"/>
        <v>0</v>
      </c>
      <c r="AO469" s="69">
        <f t="shared" si="199"/>
        <v>0</v>
      </c>
      <c r="AP469" s="69">
        <f t="shared" si="200"/>
        <v>0</v>
      </c>
      <c r="AQ469" s="69">
        <f t="shared" si="201"/>
        <v>0</v>
      </c>
      <c r="AR469" s="69">
        <f t="shared" si="202"/>
        <v>0</v>
      </c>
      <c r="AS469" s="69">
        <f t="shared" si="203"/>
        <v>0</v>
      </c>
      <c r="AT469" s="69">
        <f t="shared" si="204"/>
        <v>0</v>
      </c>
      <c r="AU469" s="71">
        <f t="shared" si="205"/>
        <v>0</v>
      </c>
      <c r="AV469" s="28"/>
      <c r="AW469" s="73"/>
      <c r="AX469" s="29"/>
    </row>
    <row r="470" spans="1:50" x14ac:dyDescent="0.35">
      <c r="A470" s="81" t="s">
        <v>597</v>
      </c>
      <c r="B470" s="81" t="s">
        <v>597</v>
      </c>
      <c r="C470" s="81" t="s">
        <v>597</v>
      </c>
      <c r="D470" s="81" t="s">
        <v>597</v>
      </c>
      <c r="E470" s="81" t="s">
        <v>597</v>
      </c>
      <c r="F470" s="81" t="s">
        <v>597</v>
      </c>
      <c r="G470" s="81" t="s">
        <v>597</v>
      </c>
      <c r="H470" s="85" t="s">
        <v>597</v>
      </c>
      <c r="I470" s="81" t="s">
        <v>597</v>
      </c>
      <c r="J470" s="81" t="s">
        <v>597</v>
      </c>
      <c r="K470" s="81" t="s">
        <v>597</v>
      </c>
      <c r="L470" s="81" t="s">
        <v>597</v>
      </c>
      <c r="M470" s="81" t="s">
        <v>597</v>
      </c>
      <c r="N470" s="81" t="s">
        <v>597</v>
      </c>
      <c r="O470" s="81" t="s">
        <v>597</v>
      </c>
      <c r="P470" s="81" t="s">
        <v>597</v>
      </c>
      <c r="Q470" s="81" t="s">
        <v>597</v>
      </c>
      <c r="R470" s="81" t="s">
        <v>597</v>
      </c>
      <c r="S470" s="81" t="s">
        <v>597</v>
      </c>
      <c r="T470" s="81" t="s">
        <v>597</v>
      </c>
      <c r="U470" s="81" t="s">
        <v>597</v>
      </c>
      <c r="V470" s="81" t="s">
        <v>597</v>
      </c>
      <c r="W470" s="81" t="s">
        <v>597</v>
      </c>
      <c r="X470" s="81" t="s">
        <v>597</v>
      </c>
      <c r="Y470" s="81" t="s">
        <v>597</v>
      </c>
      <c r="Z470" s="81" t="s">
        <v>597</v>
      </c>
      <c r="AA470" s="81" t="s">
        <v>597</v>
      </c>
      <c r="AB470" s="81" t="s">
        <v>597</v>
      </c>
      <c r="AC470" s="81" t="s">
        <v>597</v>
      </c>
      <c r="AD470" s="81" t="s">
        <v>597</v>
      </c>
      <c r="AE470" s="81" t="s">
        <v>597</v>
      </c>
      <c r="AF470" s="81" t="s">
        <v>597</v>
      </c>
      <c r="AG470" s="81" t="s">
        <v>597</v>
      </c>
      <c r="AH470" s="81" t="s">
        <v>597</v>
      </c>
      <c r="AI470" s="81" t="s">
        <v>597</v>
      </c>
      <c r="AJ470" s="81" t="s">
        <v>597</v>
      </c>
      <c r="AK470" s="81" t="s">
        <v>597</v>
      </c>
      <c r="AL470" s="81" t="s">
        <v>597</v>
      </c>
      <c r="AM470" s="81" t="s">
        <v>597</v>
      </c>
      <c r="AN470" s="81" t="s">
        <v>597</v>
      </c>
      <c r="AO470" s="81" t="s">
        <v>597</v>
      </c>
      <c r="AP470" s="81" t="s">
        <v>597</v>
      </c>
      <c r="AQ470" s="81" t="s">
        <v>597</v>
      </c>
      <c r="AR470" s="81" t="s">
        <v>597</v>
      </c>
      <c r="AS470" s="81" t="s">
        <v>597</v>
      </c>
      <c r="AT470" s="81" t="s">
        <v>597</v>
      </c>
      <c r="AU470" s="81" t="s">
        <v>597</v>
      </c>
      <c r="AV470" s="81" t="s">
        <v>597</v>
      </c>
      <c r="AW470" s="81" t="s">
        <v>597</v>
      </c>
      <c r="AX470" s="81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6" t="s">
        <v>280</v>
      </c>
      <c r="F1" s="97"/>
      <c r="G1" s="98"/>
    </row>
    <row r="2" spans="3:14" ht="15" thickBot="1" x14ac:dyDescent="0.4"/>
    <row r="3" spans="3:14" x14ac:dyDescent="0.35">
      <c r="C3" s="36" t="s">
        <v>282</v>
      </c>
      <c r="D3" s="37" t="s">
        <v>283</v>
      </c>
      <c r="E3" s="37" t="s">
        <v>284</v>
      </c>
      <c r="F3" s="37" t="s">
        <v>285</v>
      </c>
      <c r="G3" s="37" t="s">
        <v>286</v>
      </c>
      <c r="H3" s="37" t="s">
        <v>287</v>
      </c>
      <c r="I3" s="37" t="s">
        <v>288</v>
      </c>
      <c r="J3" s="37" t="s">
        <v>289</v>
      </c>
      <c r="K3" s="37" t="s">
        <v>290</v>
      </c>
      <c r="L3" s="37" t="s">
        <v>291</v>
      </c>
      <c r="M3" s="37" t="s">
        <v>292</v>
      </c>
      <c r="N3" s="38" t="s">
        <v>293</v>
      </c>
    </row>
    <row r="4" spans="3:14" ht="15" thickBot="1" x14ac:dyDescent="0.4">
      <c r="C4" s="39">
        <f>+EDA!J4+EDA!W4</f>
        <v>68</v>
      </c>
      <c r="D4" s="40">
        <f>+EDA!K4+EDA!X4</f>
        <v>35</v>
      </c>
      <c r="E4" s="40">
        <f>+EDA!L4+EDA!Y4</f>
        <v>47</v>
      </c>
      <c r="F4" s="40">
        <f>+EDA!M4+EDA!Z4</f>
        <v>49</v>
      </c>
      <c r="G4" s="40">
        <f>+EDA!N4+EDA!AA4</f>
        <v>33</v>
      </c>
      <c r="H4" s="40">
        <f>+EDA!O4+EDA!AB4</f>
        <v>31</v>
      </c>
      <c r="I4" s="40">
        <f>+EDA!P4+EDA!AC4</f>
        <v>46</v>
      </c>
      <c r="J4" s="40">
        <f>+EDA!Q4+EDA!AD4</f>
        <v>30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2">
        <f>+EDA!E2</f>
        <v>0</v>
      </c>
      <c r="D1" s="103"/>
      <c r="E1" s="103"/>
    </row>
    <row r="2" spans="2:9" ht="15" thickBot="1" x14ac:dyDescent="0.4"/>
    <row r="3" spans="2:9" ht="50.25" customHeight="1" thickBot="1" x14ac:dyDescent="0.4">
      <c r="B3" s="44" t="s">
        <v>0</v>
      </c>
      <c r="C3" s="45" t="s">
        <v>277</v>
      </c>
      <c r="D3" s="45" t="s">
        <v>278</v>
      </c>
      <c r="E3" s="46" t="s">
        <v>296</v>
      </c>
      <c r="F3" s="56" t="s">
        <v>295</v>
      </c>
      <c r="G3" s="57" t="s">
        <v>272</v>
      </c>
      <c r="I3" s="61"/>
    </row>
    <row r="4" spans="2:9" x14ac:dyDescent="0.35">
      <c r="B4" s="42" t="s">
        <v>258</v>
      </c>
      <c r="C4" s="49">
        <f>SUMIFS(EDA!$V$6:$V$406,EDA!$E$6:$E$406,REDES!B4)</f>
        <v>33</v>
      </c>
      <c r="D4" s="75">
        <f>SUMIFS(EDA!$AI$6:$AI$406,EDA!$E$6:$E$406,REDES!B4)</f>
        <v>1</v>
      </c>
      <c r="E4" s="53">
        <f>SUM(C4:D4)</f>
        <v>34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3</v>
      </c>
      <c r="D6" s="76">
        <f>SUMIFS(EDA!$AI$6:$AI$406,EDA!$E$6:$E$406,REDES!B6)</f>
        <v>0</v>
      </c>
      <c r="E6" s="54">
        <f t="shared" si="0"/>
        <v>3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118</v>
      </c>
      <c r="C7" s="50">
        <f>SUMIFS(EDA!$V$6:$V$406,EDA!$E$6:$E$406,REDES!B7)</f>
        <v>37</v>
      </c>
      <c r="D7" s="76">
        <f>SUMIFS(EDA!$AI$6:$AI$406,EDA!$E$6:$E$406,REDES!B7)</f>
        <v>0</v>
      </c>
      <c r="E7" s="54">
        <f t="shared" si="0"/>
        <v>37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259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257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163</v>
      </c>
      <c r="C10" s="50">
        <f>SUMIFS(EDA!$V$6:$V$406,EDA!$E$6:$E$406,REDES!B10)</f>
        <v>20</v>
      </c>
      <c r="D10" s="76">
        <f>SUMIFS(EDA!$AI$6:$AI$406,EDA!$E$6:$E$406,REDES!B10)</f>
        <v>0</v>
      </c>
      <c r="E10" s="54">
        <f t="shared" si="0"/>
        <v>20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21</v>
      </c>
      <c r="D11" s="76">
        <f>SUMIFS(EDA!$AI$6:$AI$406,EDA!$E$6:$E$406,REDES!B11)</f>
        <v>0</v>
      </c>
      <c r="E11" s="54">
        <f t="shared" si="0"/>
        <v>21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9</v>
      </c>
      <c r="D12" s="77">
        <f>SUMIFS(EDA!$AI$6:$AI$406,EDA!$E$6:$E$406,REDES!B12)</f>
        <v>2</v>
      </c>
      <c r="E12" s="54">
        <f t="shared" si="0"/>
        <v>11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294</v>
      </c>
      <c r="C13" s="48">
        <f>SUM(C4:C12)</f>
        <v>123</v>
      </c>
      <c r="D13" s="48">
        <f>SUM(D4:D12)</f>
        <v>3</v>
      </c>
      <c r="E13" s="55">
        <f>SUM(E4:E12)</f>
        <v>126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2021-09-07T17:32:21Z</dcterms:modified>
</cp:coreProperties>
</file>